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Default ContentType="image/jpeg" Extension="tmp"/>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vmlDrawing" PartName="/xl/drawings/vmlDrawing1.vml"/>
  <Override ContentType="application/vnd.openxmlformats-officedocument.vmlDrawing" PartName="/xl/drawings/vmlDrawing2.vml"/>
  <Override ContentType="application/vnd.openxmlformats-officedocument.vmlDrawing" PartName="/xl/drawings/vmlDrawing3.vml"/>
  <Override ContentType="application/vnd.openxmlformats-officedocument.vmlDrawing" PartName="/xl/drawings/vmlDrawing4.vml"/>
  <Override ContentType="application/vnd.openxmlformats-officedocument.vmlDrawing" PartName="/xl/drawings/vmlDrawing5.vml"/>
  <Override ContentType="application/vnd.openxmlformats-officedocument.vmlDrawing" PartName="/xl/drawings/vmlDrawing6.vml"/>
  <Override ContentType="application/vnd.openxmlformats-officedocument.vmlDrawing" PartName="/xl/drawings/vmlDrawing7.vml"/>
  <Override ContentType="application/vnd.openxmlformats-officedocument.vmlDrawing" PartName="/xl/drawings/vmlDrawing8.vml"/>
  <Override ContentType="application/vnd.openxmlformats-officedocument.vmlDrawing" PartName="/xl/drawings/vmlDrawing9.vml"/>
  <Override ContentType="application/vnd.openxmlformats-officedocument.vmlDrawing" PartName="/xl/drawings/vmlDrawing10.vml"/>
  <Override ContentType="application/vnd.openxmlformats-officedocument.vmlDrawing" PartName="/xl/drawings/vmlDrawing11.vml"/>
  <Override ContentType="application/vnd.openxmlformats-officedocument.vmlDrawing" PartName="/xl/drawings/vmlDrawing12.vml"/>
  <Override ContentType="application/vnd.openxmlformats-officedocument.vmlDrawing" PartName="/xl/drawings/vmlDrawing13.v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Rekapitulacija" sheetId="13" r:id="rId14"/>
    <sheet name="Dobava VN opreme" sheetId="1" r:id="rId1"/>
    <sheet name="Montaža VN opreme" sheetId="2" r:id="rId3"/>
    <sheet name="Dobava 36 kV opreme" sheetId="3" r:id="rId4"/>
    <sheet name="Dobava 24 kV opreme" sheetId="4" r:id="rId5"/>
    <sheet name="Dobava TR LR" sheetId="5" r:id="rId6"/>
    <sheet name="Dobava NN opreme" sheetId="6" r:id="rId7"/>
    <sheet name="Rezervni deli za NN opremo" sheetId="7" r:id="rId8"/>
    <sheet name="Elektromontažna oprema" sheetId="8" r:id="rId9"/>
    <sheet name="Elektromontažna dela" sheetId="9" r:id="rId10"/>
    <sheet name="Ostale storitve" sheetId="10" r:id="rId11"/>
    <sheet name="Vodenje zaščita meritve" sheetId="11" r:id="rId12"/>
    <sheet name="Rezervni deli vod. zašč. mer." sheetId="12" r:id="rId13"/>
  </sheets>
  <definedNames>
    <definedName name="_xlnm.Print_Area" localSheetId="0">Rekapitulacija!$A$1:$B$19</definedName>
    <definedName name="_xlnm.Print_Titles" localSheetId="1">'Dobava VN opreme'!$1:$1</definedName>
    <definedName name="_xlnm.Print_Area" localSheetId="1">'Dobava VN opreme'!$A$1:$G$27</definedName>
    <definedName name="_xlnm.Print_Titles" localSheetId="2">'Montaža VN opreme'!$1:$1</definedName>
    <definedName name="_xlnm.Print_Area" localSheetId="2">'Montaža VN opreme'!$A$1:$G$20</definedName>
    <definedName name="_xlnm.Print_Titles" localSheetId="3">'Dobava 36 kV opreme'!$1:$1</definedName>
    <definedName name="_xlnm.Print_Area" localSheetId="3">'Dobava 36 kV opreme'!$A$1:$G$37</definedName>
    <definedName name="_xlnm.Print_Titles" localSheetId="4">'Dobava 24 kV opreme'!$1:$1</definedName>
    <definedName name="_xlnm.Print_Area" localSheetId="4">'Dobava 24 kV opreme'!$A$1:$G$38</definedName>
    <definedName name="_xlnm.Print_Titles" localSheetId="5">'Dobava TR LR'!$1:$1</definedName>
    <definedName name="_xlnm.Print_Area" localSheetId="5">'Dobava TR LR'!$A$1:$G$9</definedName>
    <definedName name="_xlnm.Print_Titles" localSheetId="6">'Dobava NN opreme'!$1:$1</definedName>
    <definedName name="_xlnm.Print_Area" localSheetId="6">'Dobava NN opreme'!$A$1:$G$20</definedName>
    <definedName name="_xlnm.Print_Titles" localSheetId="7">'Rezervni deli za NN opremo'!$1:$1</definedName>
    <definedName name="_xlnm.Print_Area" localSheetId="7">'Rezervni deli za NN opremo'!$A$1:$G$18</definedName>
    <definedName name="_xlnm.Print_Titles" localSheetId="8">'Elektromontažna oprema'!$1:$1</definedName>
    <definedName name="_xlnm.Print_Area" localSheetId="8">'Elektromontažna oprema'!$A$1:$G$69</definedName>
    <definedName name="_xlnm.Print_Titles" localSheetId="9">'Elektromontažna dela'!$1:$1</definedName>
    <definedName name="_xlnm.Print_Area" localSheetId="9">'Elektromontažna dela'!$A$1:$G$97</definedName>
    <definedName name="_xlnm.Print_Titles" localSheetId="10">'Ostale storitve'!$1:$1</definedName>
    <definedName name="_xlnm.Print_Area" localSheetId="10">'Ostale storitve'!$A$1:$G$15</definedName>
    <definedName name="_xlnm.Print_Titles" localSheetId="11">'Vodenje zaščita meritve'!$1:$1</definedName>
    <definedName name="_xlnm.Print_Area" localSheetId="11">'Vodenje zaščita meritve'!$A$1:$G$11</definedName>
    <definedName name="_xlnm.Print_Titles" localSheetId="12">'Rezervni deli vod. zašč. mer.'!$1:$1</definedName>
    <definedName name="_xlnm.Print_Area" localSheetId="12">'Rezervni deli vod. zašč. mer.'!$A$1:$G$115</definedName>
  </definedNames>
  <calcPr fullCalcOnLoad="1"/>
</workbook>
</file>

<file path=xl/sharedStrings.xml><?xml version="1.0" encoding="utf-8"?>
<sst xmlns="http://schemas.openxmlformats.org/spreadsheetml/2006/main" count="410" uniqueCount="410">
  <si>
    <t>Poz.</t>
  </si>
  <si>
    <t>Opis opreme ali storitve</t>
  </si>
  <si>
    <t>Enota</t>
  </si>
  <si>
    <t>Količina</t>
  </si>
  <si>
    <t>Cena na enoto v EUR brez DDV</t>
  </si>
  <si>
    <t>Cena na enoto</t>
  </si>
  <si>
    <t>Skupaj v EUR brez DDV</t>
  </si>
  <si>
    <t>DOBAVA VN OPREME</t>
  </si>
  <si>
    <d:r xmlns:d="http://schemas.openxmlformats.org/spreadsheetml/2006/main">
      <d:rPr>
        <d:sz val="11"/>
        <d:color rgb="0"/>
        <d:rFont val="Arial"/>
      </d:rPr>
      <d:t xml:space="preserve">Enožilni 110 kV kabel z XLPE izolacijo, za namestitev v kabelsko kineto, z Al vodnikom preseka najmanj 300 mm</d:t>
    </d:r>
    <d:r xmlns:d="http://schemas.openxmlformats.org/spreadsheetml/2006/main">
      <d:rPr>
        <d:vertAlign val="superscript"/>
        <d:sz val="11"/>
        <d:color rgb="0"/>
        <d:rFont val="Arial"/>
      </d:rPr>
      <d:t xml:space="preserve">2</d:t>
    </d:r>
    <d:r xmlns:d="http://schemas.openxmlformats.org/spreadsheetml/2006/main">
      <d:rPr>
        <d:sz val="11"/>
        <d:color rgb="0"/>
        <d:rFont val="Arial"/>
      </d:rPr>
      <d:t xml:space="preserve">, z bakrenim ekranom prereza vsaj 120 mm</d:t>
    </d:r>
    <d:r xmlns:d="http://schemas.openxmlformats.org/spreadsheetml/2006/main">
      <d:rPr>
        <d:vertAlign val="superscript"/>
        <d:sz val="11"/>
        <d:color rgb="0"/>
        <d:rFont val="Arial"/>
      </d:rPr>
      <d:t xml:space="preserve">2 </d:t>
    </d:r>
    <d:r xmlns:d="http://schemas.openxmlformats.org/spreadsheetml/2006/main">
      <d:rPr>
        <d:sz val="11"/>
        <d:color rgb="0"/>
        <d:rFont val="Arial"/>
      </d:rPr>
      <d:t xml:space="preserve">od obstoječega DV HE Mariborski Otok - Pekre Vzhod do novega AIS (+AET01)</d:t>
    </d:r>
  </si>
  <si>
    <t>m</t>
  </si>
  <si>
    <d:r xmlns:d="http://schemas.openxmlformats.org/spreadsheetml/2006/main">
      <d:rPr>
        <d:sz val="11"/>
        <d:color rgb="0"/>
        <d:rFont val="Arial"/>
      </d:rPr>
      <d:t xml:space="preserve">Enožilni 110 kV kabel z XLPE izolacijo, za namestitev v kabelsko kineto, z Al vodnikom preseka najmanj 300 mm</d:t>
    </d:r>
    <d:r xmlns:d="http://schemas.openxmlformats.org/spreadsheetml/2006/main">
      <d:rPr>
        <d:vertAlign val="superscript"/>
        <d:sz val="11"/>
        <d:color rgb="0"/>
        <d:rFont val="Arial"/>
      </d:rPr>
      <d:t xml:space="preserve">2</d:t>
    </d:r>
    <d:r xmlns:d="http://schemas.openxmlformats.org/spreadsheetml/2006/main">
      <d:rPr>
        <d:sz val="11"/>
        <d:color rgb="0"/>
        <d:rFont val="Arial"/>
      </d:rPr>
      <d:t xml:space="preserve">, z bakrenim ekranom prereza vsaj 120 mm</d:t>
    </d:r>
    <d:r xmlns:d="http://schemas.openxmlformats.org/spreadsheetml/2006/main">
      <d:rPr>
        <d:vertAlign val="superscript"/>
        <d:sz val="11"/>
        <d:color rgb="0"/>
        <d:rFont val="Arial"/>
      </d:rPr>
      <d:t xml:space="preserve">2</d:t>
    </d:r>
    <d:r xmlns:d="http://schemas.openxmlformats.org/spreadsheetml/2006/main">
      <d:rPr>
        <d:sz val="11"/>
        <d:color rgb="0"/>
        <d:rFont val="Arial"/>
      </d:rPr>
      <d:t xml:space="preserve"> od novega AIS (+AET01) do novega TR +3ATE00</d:t>
    </d:r>
  </si>
  <si>
    <d:r xmlns:d="http://schemas.openxmlformats.org/spreadsheetml/2006/main">
      <d:rPr>
        <d:sz val="11"/>
        <d:color rgb="0"/>
        <d:rFont val="Arial"/>
      </d:rPr>
      <d:t xml:space="preserve">Kabelski končnik za zunanjo montažo za ponujeni 110 kV kabel, (v TR boksu, v prostozračnem stikališču in zunaj na fasadi pri priključku na obstoječ DV Pekre vzhod)</d:t>
    </d:r>
  </si>
  <si>
    <t>kos</t>
  </si>
  <si>
    <d:r xmlns:d="http://schemas.openxmlformats.org/spreadsheetml/2006/main">
      <d:rPr>
        <d:sz val="11"/>
        <d:color rgb="0"/>
        <d:rFont val="Arial"/>
      </d:rPr>
      <d:t xml:space="preserve">Prenapetostni odvodniki (SVL) za omejitev napetosti ekranov 110 kV kablov, za namestitev na ločilnih mestih 110 kV DV (POLIM C0.66N)</d:t>
    </d:r>
  </si>
  <si>
    <d:r xmlns:d="http://schemas.openxmlformats.org/spreadsheetml/2006/main">
      <d:rPr>
        <d:sz val="11"/>
        <d:color rgb="0"/>
        <d:rFont val="Arial"/>
      </d:rPr>
      <d:t xml:space="preserve">Prenapetostni odvodnik za zaščito faznih vodnikov v skladu s tehničnimi karakteristikami kot so podani v tabeli tehničnih podatkov, za zunanjo montažo s primarnim priključkom zgoraj, za direktno priključitev Al vodnika do premera 31 mm</d:t>
    </d:r>
  </si>
  <si>
    <d:r xmlns:d="http://schemas.openxmlformats.org/spreadsheetml/2006/main">
      <d:rPr>
        <d:sz val="11"/>
        <d:color rgb="0"/>
        <d:rFont val="Arial"/>
      </d:rPr>
      <d:t xml:space="preserve">Prenapetostni odvodnik za priključitev v nevtralni točki v skladu s tehničnimi podatko kot so podani v tabeli tehničnih podatkov, za zunanjo montažo s  primarni, priključkom zgoraj, za direktno priključitev Al vodnika do premera 31 mm (namestitev pri energetskem transformatorju)</d:t>
    </d:r>
  </si>
  <si>
    <d:r xmlns:d="http://schemas.openxmlformats.org/spreadsheetml/2006/main">
      <d:rPr>
        <d:sz val="11"/>
        <d:color rgb="0"/>
        <d:rFont val="Arial"/>
      </d:rPr>
      <d:t xml:space="preserve">Monitor (števec) delovanja prenapetostnega odvodnika</d:t>
    </d:r>
  </si>
  <si>
    <d:r xmlns:d="http://schemas.openxmlformats.org/spreadsheetml/2006/main">
      <d:rPr>
        <d:sz val="11"/>
        <d:color rgb="0"/>
        <d:rFont val="Arial"/>
      </d:rPr>
      <d:t xml:space="preserve">Vrv za povezovanje VN naprav </d:t>
    </d:r>
    <d:r xmlns:d="http://schemas.openxmlformats.org/spreadsheetml/2006/main">
      <d:rPr>
        <d:sz val="11"/>
        <d:color rgb="0"/>
        <d:rFont val="Arial"/>
      </d:rPr>
      <d:t xml:space="preserve">243-AL1/39-A20SA</d:t>
    </d:r>
  </si>
  <si>
    <d:r xmlns:d="http://schemas.openxmlformats.org/spreadsheetml/2006/main">
      <d:rPr>
        <d:sz val="11"/>
        <d:color rgb="0"/>
        <d:rFont val="Arial"/>
      </d:rPr>
      <d:t xml:space="preserve">Ravna prehodna Al vijačna sponka za vodnik 243-AL1/39-A20SA (∅=21.8 mm),
za montažo na Al ploščo 100x100 mm, izvrtine Φ=14-50/50 mm</d:t>
    </d:r>
  </si>
  <si>
    <d:r xmlns:d="http://schemas.openxmlformats.org/spreadsheetml/2006/main">
      <d:rPr>
        <d:sz val="11"/>
        <d:color rgb="0"/>
        <d:rFont val="Arial"/>
      </d:rPr>
      <d:t xml:space="preserve">90° Al vijačna sponka za vodnik
243-AL1/39-A20SA (∅=21.8 mm),
za montažo na sornik ∅=50 mm
Opomba: ∅ sornika bo znan po podpisu pogodbe za dobavo opreme</d:t>
    </d:r>
  </si>
  <si>
    <d:r xmlns:d="http://schemas.openxmlformats.org/spreadsheetml/2006/main">
      <d:rPr>
        <d:sz val="11"/>
        <d:color rgb="0"/>
        <d:rFont val="Arial"/>
      </d:rPr>
      <d:t xml:space="preserve">Tokovno prevodna sponka za vodnik
2 x 243-AL1/39-A20SA (∅=21.8 mm),
razdalja med vodnikoma je 50 mm</d:t>
    </d:r>
  </si>
  <si>
    <d:r xmlns:d="http://schemas.openxmlformats.org/spreadsheetml/2006/main">
      <d:rPr>
        <d:sz val="11"/>
        <d:color rgb="0"/>
        <d:rFont val="Arial"/>
      </d:rPr>
      <d:t xml:space="preserve">45° Al vijačna sponka za vodnik 243-AL1/39-A20SA (∅=21.8 mm),
za montažo na sornik ∅=50 mm
Opomba: Dimenzija sornika se lahko še spremeni</d:t>
    </d:r>
  </si>
  <si>
    <d:r xmlns:d="http://schemas.openxmlformats.org/spreadsheetml/2006/main">
      <d:rPr>
        <d:sz val="11"/>
        <d:color rgb="0"/>
        <d:rFont val="Arial"/>
      </d:rPr>
      <d:t xml:space="preserve">Ravna Al vijačna sponka za vodnik 243-AL1/39-A20SA (∅=21.8 mm),
za montažo na posrebren sornik
∅=30 mm
Opomba: ∅ sornika bo znan po podpisu pogodbe za dobavo opreme</d:t>
    </d:r>
  </si>
  <si>
    <d:r xmlns:d="http://schemas.openxmlformats.org/spreadsheetml/2006/main">
      <d:rPr>
        <d:sz val="11"/>
        <d:color rgb="0"/>
        <d:rFont val="Arial"/>
      </d:rPr>
      <d:t xml:space="preserve">Ravna Al vijačna sponka za vodnik 243-AL1/39-A20SA (∅=21.8 mm),
za montažo na sornik ∅=50 mm
Opomba: ∅ sornika bo znan po podpisu pogodbe za dobavo opreme</d:t>
    </d:r>
  </si>
  <si>
    <d:r xmlns:d="http://schemas.openxmlformats.org/spreadsheetml/2006/main">
      <d:rPr>
        <d:sz val="11"/>
        <d:color rgb="0"/>
        <d:rFont val="Arial"/>
      </d:rPr>
      <d:t xml:space="preserve">T Al vijačna sponka za vodnik 243-AL1/39-A20SA,
odcep na vodnik 243-AL1/39-A20SA,
trajni tok 670A</d:t>
    </d:r>
  </si>
  <si>
    <d:r xmlns:d="http://schemas.openxmlformats.org/spreadsheetml/2006/main">
      <d:rPr>
        <d:sz val="11"/>
        <d:color rgb="0"/>
        <d:rFont val="Arial"/>
      </d:rPr>
      <d:t xml:space="preserve">Napisna tablica z oznako faz dimenzij Φ100 mm, napisi višine 50 mm, pritrditev z vezico ali dodatno konzolo – za montažo na 110 kV kable v prostoru AIS, pri energetskem transformatorju +3ATE00 ter na fasadi objekta pri priključitvi na 110 kV daljnovodni sistem Pekre vzhod,</d:t>
    </d:r>
  </si>
  <si>
    <d:r xmlns:d="http://schemas.openxmlformats.org/spreadsheetml/2006/main">
      <d:rPr>
        <d:sz val="11"/>
        <d:color rgb="0"/>
        <d:rFont val="Arial"/>
      </d:rPr>
      <d:t xml:space="preserve">Napisna tablica z oznako kabelskega sistema dimenzij 800 × 100 mm, višina črk 30 mm, pritrditev s kovinsko konzolo – za montažo na jeklene nosilne konstrukcije v prostoru AIS, pri energetskem transformatorju +3ATE00 ter na fasadi objekta</d:t>
    </d:r>
  </si>
  <si>
    <d:r xmlns:d="http://schemas.openxmlformats.org/spreadsheetml/2006/main">
      <d:rPr>
        <d:sz val="11"/>
        <d:color rgb="0"/>
        <d:rFont val="Arial"/>
      </d:rPr>
      <d:t xml:space="preserve">Napisna tablica z oznako daljnovodnega sistema dimenzij 1200 × 120 mm, višina črk 80 mm, pritrditev na kovinsko podlago – za montažo na fasadi objekta pri priključitvi na 110 kV daljnovodni sistem Pekre vzhod, </d:t>
    </d:r>
  </si>
  <si>
    <d:r xmlns:d="http://schemas.openxmlformats.org/spreadsheetml/2006/main">
      <d:rPr>
        <d:sz val="11"/>
        <d:color rgb="0"/>
        <d:rFont val="Arial"/>
      </d:rPr>
      <d:t xml:space="preserve">Napisna tablica z oznako 110 kV kabla dimenzij 100 × 60 mm, višina napisa prilagojena vsebini, pritrditev z vezico na kabel ali s kovinsko konzolo – za označevanje 110 kV kablov v prostoru AIS, pri kabelskih prebojih, v kabelski kineti, pri energetskem transformatorju +3ATE00 ter na fasadi objekta.</d:t>
    </d:r>
  </si>
  <si>
    <d:r xmlns:d="http://schemas.openxmlformats.org/spreadsheetml/2006/main">
      <d:rPr>
        <d:sz val="11"/>
        <d:color rgb="0"/>
        <d:rFont val="Arial"/>
      </d:rPr>
      <d:t xml:space="preserve">Skobe za pritrditev 110 kV enožilnih kablov v trikotni formaciji na trasi dolžine 170 m. Skobe morajo biti ustrezne za pritrditev na betonska tla v kabelski kineti ter morajo biti primerne za tri enožilne kable s premerom od 75 do 100 mm. Izvedba mora biti dimenzionirana za obremenitev najmanj 16 kN/m pri čemer razdalja med skobami ne sme preseči 1300 mm.</d:t>
    </d:r>
  </si>
  <si>
    <t>komplet</t>
  </si>
  <si>
    <d:r xmlns:d="http://schemas.openxmlformats.org/spreadsheetml/2006/main">
      <d:rPr>
        <d:sz val="11"/>
        <d:color rgb="0"/>
        <d:rFont val="Arial"/>
      </d:rPr>
      <d:t xml:space="preserve">Skobe za pritrditev enožilnih 110 kV kablov, posamezno za vsak kabel trojčka po razcepu (ko kabli potekajo ločeno) za premer kabla 75–100 mm,  za dolžino trase cca 90 m, dimenzionirane za obremenitev najmanj 16 kN/m pri čemer razdalja med skobami ne sme preseči 2000 mm.</d:t>
    </d:r>
  </si>
  <si>
    <d:r xmlns:d="http://schemas.openxmlformats.org/spreadsheetml/2006/main">
      <d:rPr>
        <d:sz val="11"/>
        <d:color rgb="0"/>
        <d:rFont val="Arial"/>
      </d:rPr>
      <d:t xml:space="preserve">Kabel H07V-k 120 mm2, s črno izolacijo, UV obstojno</d:t>
    </d:r>
  </si>
  <si>
    <d:r xmlns:d="http://schemas.openxmlformats.org/spreadsheetml/2006/main">
      <d:rPr>
        <d:sz val="11"/>
        <d:color rgb="0"/>
        <d:rFont val="Arial"/>
      </d:rPr>
      <d:t xml:space="preserve">Kabelski čevelj, kompresijski, za Cu 120 mm2</d:t>
    </d:r>
  </si>
  <si>
    <d:r xmlns:d="http://schemas.openxmlformats.org/spreadsheetml/2006/main">
      <d:rPr>
        <d:sz val="11"/>
        <d:color rgb="0"/>
        <d:rFont val="Arial"/>
      </d:rPr>
      <d:t xml:space="preserve">Termoskrčna cev za Cu 120 mm2 črna</d:t>
    </d:r>
  </si>
  <si>
    <t>Skupaj:</t>
  </si>
  <si>
    <t>MONTAŽA VN OPREME</t>
  </si>
  <si>
    <d:r xmlns:d="http://schemas.openxmlformats.org/spreadsheetml/2006/main">
      <d:rPr>
        <d:sz val="11"/>
        <d:color rgb="0"/>
        <d:rFont val="Arial"/>
      </d:rPr>
      <d:t xml:space="preserve">V okviru postavk v nadaljevanju je potrebno upoštevati tudi vse potreben drobni montažni oziroma pritrdlni material</d:t>
    </d:r>
  </si>
  <si>
    <d:r xmlns:d="http://schemas.openxmlformats.org/spreadsheetml/2006/main">
      <d:rPr>
        <d:sz val="11"/>
        <d:color rgb="0"/>
        <d:rFont val="Arial"/>
      </d:rPr>
      <d:t xml:space="preserve">Polaganje 110 kV kablov po kabelski trasi v skladu s projektno dokumentacijo, montaža na jeklene ali betonske konstrukcije na novih končnih stojnih mestih, v 110 kV prostozračnem stikališču, v transformatorkem prostoru in na fasadi kjer poteka obstoječ DV Pekre Vzhod
Opomba:
V obračunu se prizna količina položenega kabla na trasni dolžini</d:t>
    </d:r>
  </si>
  <si>
    <d:r xmlns:d="http://schemas.openxmlformats.org/spreadsheetml/2006/main">
      <d:rPr>
        <d:sz val="11"/>
        <d:color rgb="0"/>
        <d:rFont val="Arial"/>
      </d:rPr>
      <d:t xml:space="preserve">Montaža kabelskih končnikov za zunanjo montažo na 110 kV kable ter njihova namestitev na jeklene ali betonske konstrukcije </d:t>
    </d:r>
  </si>
  <si>
    <d:r xmlns:d="http://schemas.openxmlformats.org/spreadsheetml/2006/main">
      <d:rPr>
        <d:sz val="11"/>
        <d:color rgb="0"/>
        <d:rFont val="Arial"/>
      </d:rPr>
      <d:t xml:space="preserve">Montaža prenapetostnih odvodnikov s pripadajočo opremo (podporni izolatorji, števci delovanj, v transformatorski prostor, AIS stikališče in na fasado) ter namestitev na jeklene ali betonske konstrukcije </d:t>
    </d:r>
  </si>
  <si>
    <d:r xmlns:d="http://schemas.openxmlformats.org/spreadsheetml/2006/main">
      <d:rPr>
        <d:sz val="11"/>
        <d:color rgb="0"/>
        <d:rFont val="Arial"/>
      </d:rPr>
      <d:t xml:space="preserve">Montaža prenapetostnih odvodnikov (SVL) za zaščito ekrana 110 kV kablov in priključitev ekranov na prenapetostne odvodnike</d:t>
    </d:r>
  </si>
  <si>
    <d:r xmlns:d="http://schemas.openxmlformats.org/spreadsheetml/2006/main">
      <d:rPr>
        <d:sz val="11"/>
        <d:color rgb="0"/>
        <d:rFont val="Arial"/>
      </d:rPr>
      <d:t xml:space="preserve">Montaža vseh ostalih VN aparatov (odklopnik, ločilnik/ozemljilnik, napetostnik, tokovnik), ki jih ima Naročnik v zalogi. Namestijo se jeklene ali betonske konstrukcije v prostoru AIS stikališča</d:t>
    </d:r>
  </si>
  <si>
    <d:r xmlns:d="http://schemas.openxmlformats.org/spreadsheetml/2006/main">
      <d:rPr>
        <d:sz val="11"/>
        <d:color rgb="0"/>
        <d:rFont val="Arial"/>
      </d:rPr>
      <d:t xml:space="preserve">Montaža in priključevanje VN vrvi od kabelskih končnikov do DV vodnikov in do VN priključkov na energetskih transformatorjih. Dodatne VN povezave se izvedejo tudi v AIS stikališču, kjer bodo nameščene VN naprave in jih bo potrebno povezati vključno z vsem spončnim materialom.</d:t>
    </d:r>
  </si>
  <si>
    <d:r xmlns:d="http://schemas.openxmlformats.org/spreadsheetml/2006/main">
      <d:rPr>
        <d:sz val="11"/>
        <d:color rgb="0"/>
        <d:rFont val="Arial"/>
      </d:rPr>
      <d:t xml:space="preserve">Priključitev kabelskega sistema na daljnovod na fasadi (izdelava VN povezav od končnika do daljnovodnega vodnika, vpetega na konzolo novega DV stebra), komplet je priključitev enega kabelskega sistema</d:t>
    </d:r>
  </si>
  <si>
    <d:r xmlns:d="http://schemas.openxmlformats.org/spreadsheetml/2006/main">
      <d:rPr>
        <d:sz val="11"/>
        <d:color rgb="0"/>
        <d:rFont val="Arial"/>
      </d:rPr>
      <d:t xml:space="preserve">Priključitev kabelskega sistema pri energetskem transformatorju (izdelava VN povezav od končnika do priključka VN transformatorja), komplet je priključitev enega kabelskega sistema</d:t>
    </d:r>
  </si>
  <si>
    <d:r xmlns:d="http://schemas.openxmlformats.org/spreadsheetml/2006/main">
      <d:rPr>
        <d:sz val="11"/>
        <d:color rgb="0"/>
        <d:rFont val="Arial"/>
      </d:rPr>
      <d:t xml:space="preserve">Montaža vseh kabelskih skob za 110 kV kabel</d:t>
    </d:r>
  </si>
  <si>
    <t xml:space="preserve">komplet </t>
  </si>
  <si>
    <d:r xmlns:d="http://schemas.openxmlformats.org/spreadsheetml/2006/main">
      <d:rPr>
        <d:sz val="11"/>
        <d:color rgb="0"/>
        <d:rFont val="Arial"/>
      </d:rPr>
      <d:t xml:space="preserve">Namestitev napisnih tablic</d:t>
    </d:r>
  </si>
  <si>
    <d:r xmlns:d="http://schemas.openxmlformats.org/spreadsheetml/2006/main">
      <d:rPr>
        <d:sz val="11"/>
        <d:color rgb="0"/>
        <d:rFont val="Arial"/>
      </d:rPr>
      <d:t xml:space="preserve">Namestitev zaščitne pločevine na fasadi</d:t>
    </d:r>
  </si>
  <si>
    <d:r xmlns:d="http://schemas.openxmlformats.org/spreadsheetml/2006/main">
      <d:rPr>
        <d:sz val="11"/>
        <d:color rgb="0"/>
        <d:rFont val="Arial"/>
      </d:rPr>
      <d:t xml:space="preserve">Pomoč pri preizkušanjih dobavljene opreme (110 kV kabli, kabelski končniki, prenapetostni odvodniki, spojk za povezavo optičnih vlaken,…), </d:t>
    </d:r>
  </si>
  <si>
    <d:r xmlns:d="http://schemas.openxmlformats.org/spreadsheetml/2006/main">
      <d:rPr>
        <d:sz val="11"/>
        <d:color rgb="0"/>
        <d:rFont val="Arial"/>
      </d:rPr>
      <d:t xml:space="preserve">Nadzor nad izvajanjem gradbenih del v zvezi s pripravo kabelske trase, prevzem kabelske trase pred polaganjem 110 kV kablov, …</d:t>
    </d:r>
  </si>
  <si>
    <d:r xmlns:d="http://schemas.openxmlformats.org/spreadsheetml/2006/main">
      <d:rPr>
        <d:sz val="11"/>
        <d:color rgb="0"/>
        <d:rFont val="Arial"/>
      </d:rPr>
      <d:t xml:space="preserve">Izdelava spiska opreme s popisom serijskih številk</d:t>
    </d:r>
  </si>
  <si>
    <d:r xmlns:d="http://schemas.openxmlformats.org/spreadsheetml/2006/main">
      <d:rPr>
        <d:sz val="11"/>
        <d:color rgb="0"/>
        <d:rFont val="Arial"/>
      </d:rPr>
      <d:t xml:space="preserve">Izdelava dokazila o zanesljivosti s pripadajočimi tabelami</d:t>
    </d:r>
  </si>
  <si>
    <d:r xmlns:d="http://schemas.openxmlformats.org/spreadsheetml/2006/main">
      <d:rPr>
        <d:sz val="11"/>
        <d:color rgb="0"/>
        <d:rFont val="Arial"/>
      </d:rPr>
      <d:t xml:space="preserve">Drobni, montažni in pritrdilni material</d:t>
    </d:r>
  </si>
  <si>
    <t>Vnos cene na enoto</t>
  </si>
  <si>
    <t>Vrednost</t>
  </si>
  <si>
    <t>Dobava 36 kV opreme</t>
  </si>
  <si>
    <d:r xmlns:d="http://schemas.openxmlformats.org/spreadsheetml/2006/main">
      <d:rPr>
        <d:sz val="11"/>
        <d:color rgb="0"/>
        <d:rFont val="Arial"/>
      </d:rPr>
      <d:t xml:space="preserve">V stroške dobave celic morajo biti zajeti vsi stroški, ki se nanašajo na:
-- izdelavo tehnične dokumentacije za izdelavo celic oziroma njihovega sekundarnega ožičenja
-- izvedbo preizkusov v tovarni
-- izdelavo
-- transpoirt (vključno s transportnim zavarovanjem) </d:t>
    </d:r>
  </si>
  <si>
    <t>36 kV odvodna celica (+AJD01, +AJD02, +AJD03)</t>
  </si>
  <si>
    <d:r xmlns:d="http://schemas.openxmlformats.org/spreadsheetml/2006/main">
      <d:rPr>
        <d:sz val="11"/>
        <d:color rgb="0"/>
        <d:rFont val="Arial"/>
      </d:rPr>
      <d:t xml:space="preserve">36 kV odovodna celica skladno z tehničnimi zahtevami podanimi  v ostalih delih te razpisne dokumentacije in naslednjo opremo</d:t>
    </d:r>
  </si>
  <si>
    <t>kpl</t>
  </si>
  <si>
    <d:r xmlns:d="http://schemas.openxmlformats.org/spreadsheetml/2006/main">
      <d:rPr>
        <d:sz val="11"/>
        <d:color rgb="0"/>
        <d:rFont val="Arial"/>
      </d:rPr>
      <d:t xml:space="preserve">-- Ločilnik -Q1 </d:t>
    </d:r>
  </si>
  <si>
    <d:r xmlns:d="http://schemas.openxmlformats.org/spreadsheetml/2006/main">
      <d:rPr>
        <d:sz val="11"/>
        <d:color rgb="0"/>
        <d:rFont val="Arial"/>
      </d:rPr>
      <d:t xml:space="preserve">-- Ozemljilnik -Q8 </d:t>
    </d:r>
  </si>
  <si>
    <d:r xmlns:d="http://schemas.openxmlformats.org/spreadsheetml/2006/main">
      <d:rPr>
        <d:sz val="11"/>
        <d:color rgb="0"/>
        <d:rFont val="Arial"/>
      </d:rPr>
      <d:t xml:space="preserve">-- Odklopnik -Q0 z elektromotornim pogonom na izvlečljivem podnožju</d:t>
    </d:r>
  </si>
  <si>
    <d:r xmlns:d="http://schemas.openxmlformats.org/spreadsheetml/2006/main">
      <d:rPr>
        <d:sz val="11"/>
        <d:color rgb="0"/>
        <d:rFont val="Arial"/>
      </d:rPr>
      <d:t xml:space="preserve">-- Tokovni merilni transformatorji - T1</d:t>
    </d:r>
  </si>
  <si>
    <d:r xmlns:d="http://schemas.openxmlformats.org/spreadsheetml/2006/main">
      <d:rPr>
        <d:sz val="11"/>
        <d:color rgb="0"/>
        <d:rFont val="Arial"/>
      </d:rPr>
      <d:t xml:space="preserve">-- Prenapetostni odvodnik -F1</d:t>
    </d:r>
  </si>
  <si>
    <d:r xmlns:d="http://schemas.openxmlformats.org/spreadsheetml/2006/main">
      <d:rPr>
        <d:sz val="11"/>
        <d:color rgb="0"/>
        <d:rFont val="Arial"/>
      </d:rPr>
      <d:t xml:space="preserve">-- Indikator napetosti -P1</d:t>
    </d:r>
  </si>
  <si>
    <d:r xmlns:d="http://schemas.openxmlformats.org/spreadsheetml/2006/main">
      <d:rPr>
        <d:sz val="11"/>
        <d:color rgb="0"/>
        <d:rFont val="Arial"/>
      </d:rPr>
      <d:t xml:space="preserve">-- Krmilno/zaščitna naprava REF650, Hitachi ali enakovredna</d:t>
    </d:r>
  </si>
  <si>
    <d:r xmlns:d="http://schemas.openxmlformats.org/spreadsheetml/2006/main">
      <d:rPr>
        <d:sz val="11"/>
        <d:color rgb="0"/>
        <d:rFont val="Arial"/>
      </d:rPr>
      <d:t xml:space="preserve">-- Ostala oprema po zahtevah razpisa</d:t>
    </d:r>
  </si>
  <si>
    <t>36 kV transformatorska celica (+AJT04)</t>
  </si>
  <si>
    <d:r xmlns:d="http://schemas.openxmlformats.org/spreadsheetml/2006/main">
      <d:rPr>
        <d:sz val="11"/>
        <d:color rgb="0"/>
        <d:rFont val="Arial"/>
      </d:rPr>
      <d:t xml:space="preserve">36 kV transformatorska celica skladno z tehničnimi zahtevami podanimi  v ostalih delih te razpisne dokumentacije in naslednjo opremo</d:t>
    </d:r>
  </si>
  <si>
    <d:r xmlns:d="http://schemas.openxmlformats.org/spreadsheetml/2006/main">
      <d:rPr>
        <d:sz val="11"/>
        <d:color rgb="0"/>
        <d:rFont val="Arial"/>
      </d:rPr>
      <d:t xml:space="preserve">-- Ločilnik -Q1</d:t>
    </d:r>
  </si>
  <si>
    <d:r xmlns:d="http://schemas.openxmlformats.org/spreadsheetml/2006/main">
      <d:rPr>
        <d:sz val="11"/>
        <d:color rgb="0"/>
        <d:rFont val="Arial"/>
      </d:rPr>
      <d:t xml:space="preserve">-- Napetostni merilni transformatorji - T5 </d:t>
    </d:r>
  </si>
  <si>
    <d:r xmlns:d="http://schemas.openxmlformats.org/spreadsheetml/2006/main">
      <d:rPr>
        <d:sz val="11"/>
        <d:color rgb="0"/>
        <d:rFont val="Arial"/>
      </d:rPr>
      <d:t xml:space="preserve">-- Ozemljilnika -Q8 in -Q81</d:t>
    </d:r>
  </si>
  <si>
    <d:r xmlns:d="http://schemas.openxmlformats.org/spreadsheetml/2006/main">
      <d:rPr>
        <d:sz val="11"/>
        <d:color rgb="0"/>
        <d:rFont val="Arial"/>
      </d:rPr>
      <d:t xml:space="preserve">-- Števec Landis+Gyr E860 ali enakovreden</d:t>
    </d:r>
  </si>
  <si>
    <t>36 kV merilna celica (+AJM5)</t>
  </si>
  <si>
    <d:r xmlns:d="http://schemas.openxmlformats.org/spreadsheetml/2006/main">
      <d:rPr>
        <d:sz val="11"/>
        <d:color rgb="0"/>
        <d:rFont val="Arial"/>
      </d:rPr>
      <d:t xml:space="preserve">36 kV merilna celica skladno z tehničnimi zahtevami podanimi  v ostalih delih te razpisne dokumentacije in naslednjo opremo</d:t>
    </d:r>
  </si>
  <si>
    <d:r xmlns:d="http://schemas.openxmlformats.org/spreadsheetml/2006/main">
      <d:rPr>
        <d:sz val="11"/>
        <d:color rgb="0"/>
        <d:rFont val="Arial"/>
      </d:rPr>
      <d:t xml:space="preserve">-- Napetostni merilni transformatorji - T51</d:t>
    </d:r>
  </si>
  <si>
    <t>Ostala oprema</t>
  </si>
  <si>
    <d:r xmlns:d="http://schemas.openxmlformats.org/spreadsheetml/2006/main">
      <d:rPr>
        <d:sz val="11"/>
        <d:color rgb="0"/>
        <d:rFont val="Arial"/>
      </d:rPr>
      <d:t xml:space="preserve">Dobava prenapetostnih odvodnikov za zunanjo montažo s priključitvijo faznega vodnika na spodnji strani kot na primer Hitachi PEXLIM R-Y
R048-YV036</d:t>
    </d:r>
  </si>
  <si>
    <d:r xmlns:d="http://schemas.openxmlformats.org/spreadsheetml/2006/main">
      <d:rPr>
        <d:sz val="11"/>
        <d:color rgb="0"/>
        <d:rFont val="Arial"/>
      </d:rPr>
      <d:t xml:space="preserve">Voziček za izvlek in zamenjavo izvlečljivih elementov</d:t>
    </d:r>
  </si>
  <si>
    <d:r xmlns:d="http://schemas.openxmlformats.org/spreadsheetml/2006/main">
      <d:rPr>
        <d:sz val="11"/>
        <d:color rgb="0"/>
        <d:rFont val="Arial"/>
      </d:rPr>
      <d:t xml:space="preserve">Dokumentacija kot je zahtevana v Splošnih tehničnih pogojih</d:t>
    </d:r>
  </si>
  <si>
    <d:r xmlns:d="http://schemas.openxmlformats.org/spreadsheetml/2006/main">
      <d:rPr>
        <d:sz val="11"/>
        <d:color rgb="0"/>
        <d:rFont val="Arial"/>
      </d:rPr>
      <d:t xml:space="preserve">Napisne tablice z oznakami tehničnih podatkov</d:t>
    </d:r>
  </si>
  <si>
    <t>Dobava 24 kV opreme</t>
  </si>
  <si>
    <t>24 kV dovodna celica (+AJD11, +AJD12, +AJD13)</t>
  </si>
  <si>
    <d:r xmlns:d="http://schemas.openxmlformats.org/spreadsheetml/2006/main">
      <d:rPr>
        <d:sz val="11"/>
        <d:color rgb="0"/>
        <d:rFont val="Arial"/>
      </d:rPr>
      <d:t xml:space="preserve">24 kV dovodna celica skladno z tehničnimi zahtevami podanimi  v ostalih delih te razpisne dokumentacije in naslednjo opremo</d:t>
    </d:r>
  </si>
  <si>
    <d:r xmlns:d="http://schemas.openxmlformats.org/spreadsheetml/2006/main">
      <d:rPr>
        <d:sz val="11"/>
        <d:color rgb="0"/>
        <d:rFont val="Arial"/>
      </d:rPr>
      <d:t xml:space="preserve">-- Ločilno stikalo -Q1</d:t>
    </d:r>
  </si>
  <si>
    <d:r xmlns:d="http://schemas.openxmlformats.org/spreadsheetml/2006/main">
      <d:rPr>
        <d:sz val="11"/>
        <d:color rgb="0"/>
        <d:rFont val="Arial"/>
      </d:rPr>
      <d:t xml:space="preserve">-- Ozemljilnik -Q8</d:t>
    </d:r>
  </si>
  <si>
    <d:r xmlns:d="http://schemas.openxmlformats.org/spreadsheetml/2006/main">
      <d:rPr>
        <d:sz val="11"/>
        <d:color rgb="0"/>
        <d:rFont val="Arial"/>
      </d:rPr>
      <d:t xml:space="preserve">-- Zajemalna enota s tokovnim transformatorjem -P2</d:t>
    </d:r>
  </si>
  <si>
    <t>24 kV transformatorska celica (+AJT16, +AJT17)</t>
  </si>
  <si>
    <d:r xmlns:d="http://schemas.openxmlformats.org/spreadsheetml/2006/main">
      <d:rPr>
        <d:sz val="11"/>
        <d:color rgb="0"/>
        <d:rFont val="Arial"/>
      </d:rPr>
      <d:t xml:space="preserve">24 kV transformatorska celica skladno z tehničnimi zahtevami podanimi  v ostalih delih te razpisne dokumentacije in naslednjo opremo</d:t>
    </d:r>
  </si>
  <si>
    <d:r xmlns:d="http://schemas.openxmlformats.org/spreadsheetml/2006/main">
      <d:rPr>
        <d:sz val="11"/>
        <d:color rgb="0"/>
        <d:rFont val="Arial"/>
      </d:rPr>
      <d:t xml:space="preserve">-- SN varovalke</d:t>
    </d:r>
  </si>
  <si>
    <t>24 kV merilna celica (+AJM14)</t>
  </si>
  <si>
    <d:r xmlns:d="http://schemas.openxmlformats.org/spreadsheetml/2006/main">
      <d:rPr>
        <d:sz val="11"/>
        <d:color rgb="0"/>
        <d:rFont val="Arial"/>
      </d:rPr>
      <d:t xml:space="preserve">24 kV merilna celica skladno z tehničnimi zahtevami podanimi  v ostalih delih te razpisne dokumentacije in naslednjo opremo</d:t>
    </d:r>
  </si>
  <si>
    <d:r xmlns:d="http://schemas.openxmlformats.org/spreadsheetml/2006/main">
      <d:rPr>
        <d:sz val="11"/>
        <d:color rgb="0"/>
        <d:rFont val="Arial"/>
      </d:rPr>
      <d:t xml:space="preserve">-- Komunikacijski modul</d:t>
    </d:r>
  </si>
  <si>
    <d:r xmlns:d="http://schemas.openxmlformats.org/spreadsheetml/2006/main">
      <d:rPr>
        <d:sz val="11"/>
        <d:color rgb="0"/>
        <d:rFont val="Arial"/>
      </d:rPr>
      <d:t xml:space="preserve">-- Radijski modem</d:t>
    </d:r>
  </si>
  <si>
    <t>24 kV spojna / vezna celica (+AJZ15)</t>
  </si>
  <si>
    <d:r xmlns:d="http://schemas.openxmlformats.org/spreadsheetml/2006/main">
      <d:rPr>
        <d:sz val="11"/>
        <d:color rgb="0"/>
        <d:rFont val="Arial"/>
      </d:rPr>
      <d:t xml:space="preserve">24 kV spojna celica skladno z tehničnimi zahtevami podanimi  v ostalih delih te razpisne dokumentacije in naslednjo opremo</d:t>
    </d:r>
  </si>
  <si>
    <d:r xmlns:d="http://schemas.openxmlformats.org/spreadsheetml/2006/main">
      <d:rPr>
        <d:sz val="11"/>
        <d:color rgb="0"/>
        <d:rFont val="Arial"/>
      </d:rPr>
      <d:t xml:space="preserve">Kovinska podkonstrukcija za postavitev omar 20 kV stikališča</d:t>
    </d:r>
  </si>
  <si>
    <d:r xmlns:d="http://schemas.openxmlformats.org/spreadsheetml/2006/main">
      <d:rPr>
        <d:sz val="11"/>
        <d:color rgb="0"/>
        <d:rFont val="Arial"/>
      </d:rPr>
      <d:t xml:space="preserve">Napisne tablice z oznakami teh. podatkov</d:t>
    </d:r>
  </si>
  <si>
    <d:r xmlns:d="http://schemas.openxmlformats.org/spreadsheetml/2006/main">
      <d:rPr>
        <d:sz val="11"/>
        <d:color rgb="0"/>
        <d:rFont val="Arial"/>
      </d:rPr>
      <d:t xml:space="preserve">Prenapetostni odvodnik za prenapetostno zaščito ekrana SN kabla</d:t>
    </d:r>
  </si>
  <si>
    <t>Dobava transformatorja lastne porabe</t>
  </si>
  <si>
    <t xml:space="preserve">Transformator lastne porabe  </t>
  </si>
  <si>
    <d:r xmlns:d="http://schemas.openxmlformats.org/spreadsheetml/2006/main">
      <d:rPr>
        <d:sz val="11"/>
        <d:color rgb="0"/>
        <d:rFont val="Arial"/>
      </d:rPr>
      <d:t xml:space="preserve">Transformator lastne porabe (-BFT03)</d:t>
    </d:r>
  </si>
  <si>
    <d:r xmlns:d="http://schemas.openxmlformats.org/spreadsheetml/2006/main">
      <d:rPr>
        <d:sz val="11"/>
        <d:color rgb="0"/>
        <d:rFont val="Arial"/>
      </d:rPr>
      <d:t xml:space="preserve">-- Skladen z SIST EN 60076
-- Prestavno razmerje  21/0,42 kV. ±2x2,5%
-- Moč: 1250 kVA
-- Vezalna skupina; Dyn5 
-- Kratkostična impedanca: uk= 6%
-- Oljne izvedbe
-- Hermetično zaprt
-- Način hlajenja: ONAN
-- Z integrirano zaščitno napravo
-- Vključno z nosilci ali jekleno podkonstrukcijo za namestitrev na AB ploščo</d:t>
    </d:r>
  </si>
  <si>
    <d:r xmlns:d="http://schemas.openxmlformats.org/spreadsheetml/2006/main">
      <d:rPr>
        <d:sz val="11"/>
        <d:color rgb="0"/>
        <d:rFont val="Arial"/>
      </d:rPr>
      <d:t xml:space="preserve">Kovinska skleda za zajem iztečenega olja pod transformatorjem</d:t>
    </d:r>
  </si>
  <si>
    <d:r xmlns:d="http://schemas.openxmlformats.org/spreadsheetml/2006/main">
      <d:rPr>
        <d:sz val="11"/>
        <d:color rgb="0"/>
        <d:rFont val="Arial"/>
      </d:rPr>
      <d:t xml:space="preserve">Dokumentacija, kot je zahtevana v Posebnih tehničnih pogojev lastne porabe</d:t>
    </d:r>
  </si>
  <si>
    <t xml:space="preserve">Dobava NN energetske opreme </t>
  </si>
  <si>
    <t>Zbiralčna zveza med transformatorjem lastne porabe in razdelilnikom +BFD11</t>
  </si>
  <si>
    <d:r xmlns:d="http://schemas.openxmlformats.org/spreadsheetml/2006/main">
      <d:rPr>
        <d:sz val="11"/>
        <d:color rgb="0"/>
        <d:rFont val="Arial"/>
      </d:rPr>
      <d:t xml:space="preserve">Tipske polno izolirane zbiralke za 0,4/0,23 kV povezavo od razdelilne plošče +BFD11 do transformatorja lastne porabe +BFT03, s priključki, vogalnimi elementi in z vso ostalo potrebno opremo za montažo, pritrditev in priključevanje po zahtevah Posebnih tehničnih pogojev lastne porabe</d:t>
    </d:r>
  </si>
  <si>
    <t xml:space="preserve">Oprema izmenične napetosti 400/230 V </t>
  </si>
  <si>
    <d:r xmlns:d="http://schemas.openxmlformats.org/spreadsheetml/2006/main">
      <d:rPr>
        <d:sz val="11"/>
        <d:color rgb="0"/>
        <d:rFont val="Arial"/>
      </d:rPr>
      <d:t xml:space="preserve">Razdelilnik izmenične napetosti 0,4/0,231 kV,  +BFD11,  z vso stikalno in ostalo opremo po zahtevah Posebnih tehničnih pogojev lastne porabe</d:t>
    </d:r>
  </si>
  <si>
    <d:r xmlns:d="http://schemas.openxmlformats.org/spreadsheetml/2006/main">
      <d:rPr>
        <d:sz val="11"/>
        <d:color rgb="0"/>
        <d:rFont val="Arial"/>
      </d:rPr>
      <d:t xml:space="preserve">Sklop splošne lastne porabe 0,4/0,231 kV,  +BFD21</d:t>
    </d:r>
  </si>
  <si>
    <d:r xmlns:d="http://schemas.openxmlformats.org/spreadsheetml/2006/main">
      <d:rPr>
        <d:sz val="11"/>
        <d:color rgb="0"/>
        <d:rFont val="Arial"/>
      </d:rPr>
      <d:t xml:space="preserve">Podrazdelilnik splošne lastne porabe z enim števcem, preklopno avtomatiko in z vso stikalno in ostalo opremo po zahtevah Posebnih tehničnih pogojev lastne porabe</d:t>
    </d:r>
  </si>
  <si>
    <d:r xmlns:d="http://schemas.openxmlformats.org/spreadsheetml/2006/main">
      <d:rPr>
        <d:sz val="11"/>
        <d:color rgb="0"/>
        <d:rFont val="Arial"/>
      </d:rPr>
      <d:t xml:space="preserve">Sklop nujne lastne porabe 0,4/0,231 kV,  +BMD21</d:t>
    </d:r>
  </si>
  <si>
    <d:r xmlns:d="http://schemas.openxmlformats.org/spreadsheetml/2006/main">
      <d:rPr>
        <d:sz val="11"/>
        <d:color rgb="0"/>
        <d:rFont val="Arial"/>
      </d:rPr>
      <d:t xml:space="preserve">Podrazdelilnik nujne lastne porabe z enim števcem, preklopno avtomatiko in z vso stikalno in ostalo opremo po zahtevah Posebnih tehničnih pogojev lastne porabe</d:t>
    </d:r>
  </si>
  <si>
    <t>Oprema lastne porabe enosmerne napetosti 220 V</t>
  </si>
  <si>
    <d:r xmlns:d="http://schemas.openxmlformats.org/spreadsheetml/2006/main">
      <d:rPr>
        <d:sz val="11"/>
        <d:color rgb="0"/>
        <d:rFont val="Arial"/>
      </d:rPr>
      <d:t xml:space="preserve">Podrazdelilnik enosmerne napetosti 220 V, (+BUD11, +BUD21), z vso opremo po zahtevah Posebnih tehničnih pogojev lastne porabe</d:t>
    </d:r>
  </si>
  <si>
    <t>Oprema lastne porabe razsmerjene napetosti 230 V</t>
  </si>
  <si>
    <d:r xmlns:d="http://schemas.openxmlformats.org/spreadsheetml/2006/main">
      <d:rPr>
        <d:sz val="11"/>
        <d:color rgb="0"/>
        <d:rFont val="Arial"/>
      </d:rPr>
      <d:t xml:space="preserve">Podrazdelilnik razsmerjene napetosti 230 V (+BRD21), z vso opremo po zahtevah Posebnih tehničnih pogojev lastne porabe</d:t>
    </d:r>
  </si>
  <si>
    <d:r xmlns:d="http://schemas.openxmlformats.org/spreadsheetml/2006/main">
      <d:rPr>
        <d:sz val="11"/>
        <d:color rgb="0"/>
        <d:rFont val="Arial"/>
      </d:rPr>
      <d:t xml:space="preserve">Kovinske podkonstrukcije za omare razdelilnika izmenične napetosti +BFD11 za postavitev v višini dvojnega poda, skladno z zahtevami razpisa</d:t>
    </d:r>
  </si>
  <si>
    <d:r xmlns:d="http://schemas.openxmlformats.org/spreadsheetml/2006/main">
      <d:rPr>
        <d:sz val="11"/>
        <d:color rgb="0"/>
        <d:rFont val="Arial"/>
      </d:rPr>
      <d:t xml:space="preserve">Dokumentacija kot je zahtevana v razpisu</d:t>
    </d:r>
  </si>
  <si>
    <t>Ostala oprema za vgradnjo v obstoječe omare</t>
  </si>
  <si>
    <d:r xmlns:d="http://schemas.openxmlformats.org/spreadsheetml/2006/main">
      <d:rPr>
        <d:sz val="11"/>
        <d:color rgb="0"/>
        <d:rFont val="Arial"/>
      </d:rPr>
      <d:t xml:space="preserve">Selektivno zaščitno stikalo (2P) s pomožnim kontaktom (1x NC ali 1x CO), primerno za izmenične napetosti 230 V AC, 25 A, karakteristika K, 25 kA, primerno za montažo na DIN letev v razdelilniku +BRA01.</d:t>
    </d:r>
  </si>
  <si>
    <t>Dobava rezervnih delov za NN energetsko opremo</t>
  </si>
  <si>
    <t>Rezervni deli</t>
  </si>
  <si>
    <d:r xmlns:d="http://schemas.openxmlformats.org/spreadsheetml/2006/main">
      <d:rPr>
        <d:sz val="11"/>
        <d:color rgb="0"/>
        <d:rFont val="Arial"/>
      </d:rPr>
      <d:t xml:space="preserve">Upoštevati je potrebno tudi zahteve, ki izhajajo iz drugih delov razpisne dokumentacije</d:t>
    </d:r>
  </si>
  <si>
    <d:r xmlns:d="http://schemas.openxmlformats.org/spreadsheetml/2006/main">
      <d:rPr>
        <d:sz val="11"/>
        <d:color rgb="0"/>
        <d:rFont val="Arial"/>
      </d:rPr>
      <d:t xml:space="preserve">1 kos stikalnega elementa vsakega tipa nazivnega toka nad 250 A</d:t>
    </d:r>
  </si>
  <si>
    <d:r xmlns:d="http://schemas.openxmlformats.org/spreadsheetml/2006/main">
      <d:rPr>
        <d:sz val="11"/>
        <d:color rgb="0"/>
        <d:rFont val="Arial"/>
      </d:rPr>
      <d:t xml:space="preserve">1 kos stikalnega elementa vsakega tipa nazivnega toka do 250 A</d:t>
    </d:r>
  </si>
  <si>
    <d:r xmlns:d="http://schemas.openxmlformats.org/spreadsheetml/2006/main">
      <d:rPr>
        <d:sz val="11"/>
        <d:color rgb="0"/>
        <d:rFont val="Arial"/>
      </d:rPr>
      <d:t xml:space="preserve">4 kosi varovalčnih vložkov vsakega tipa</d:t>
    </d:r>
  </si>
  <si>
    <d:r xmlns:d="http://schemas.openxmlformats.org/spreadsheetml/2006/main">
      <d:rPr>
        <d:sz val="11"/>
        <d:color rgb="0"/>
        <d:rFont val="Arial"/>
      </d:rPr>
      <d:t xml:space="preserve">2 kosa avtomatskih zaščitnih stikal vsakega tipa</d:t>
    </d:r>
  </si>
  <si>
    <d:r xmlns:d="http://schemas.openxmlformats.org/spreadsheetml/2006/main">
      <d:rPr>
        <d:sz val="11"/>
        <d:color rgb="0"/>
        <d:rFont val="Arial"/>
      </d:rPr>
      <d:t xml:space="preserve">1 kos merilnih instrumentov vsakega tipa</d:t>
    </d:r>
  </si>
  <si>
    <d:r xmlns:d="http://schemas.openxmlformats.org/spreadsheetml/2006/main">
      <d:rPr>
        <d:sz val="11"/>
        <d:color rgb="0"/>
        <d:rFont val="Arial"/>
      </d:rPr>
      <d:t xml:space="preserve">10% ali najmanj 5 ali največ 20 vrstnih sponk vsakega vgrajenega tipa</d:t>
    </d:r>
  </si>
  <si>
    <d:r xmlns:d="http://schemas.openxmlformats.org/spreadsheetml/2006/main">
      <d:rPr>
        <d:sz val="11"/>
        <d:color rgb="0"/>
        <d:rFont val="Arial"/>
      </d:rPr>
      <d:t xml:space="preserve">1 kom. vsake krmilne/zaščitne naprave (preklopna avtomatika,...)</d:t>
    </d:r>
  </si>
  <si>
    <d:r xmlns:d="http://schemas.openxmlformats.org/spreadsheetml/2006/main">
      <d:rPr>
        <d:sz val="11"/>
        <d:color rgb="0"/>
        <d:rFont val="Arial"/>
      </d:rPr>
      <d:t xml:space="preserve">4 kosi NN prenapetostnih odvodnikov</d:t>
    </d:r>
  </si>
  <si>
    <d:r xmlns:d="http://schemas.openxmlformats.org/spreadsheetml/2006/main">
      <d:rPr>
        <d:sz val="11"/>
        <d:color rgb="0"/>
        <d:rFont val="Arial"/>
      </d:rPr>
      <d:t xml:space="preserve">2 kosa tipk, stikal in preklopk vsakega tipa</d:t>
    </d:r>
  </si>
  <si>
    <d:r xmlns:d="http://schemas.openxmlformats.org/spreadsheetml/2006/main">
      <d:rPr>
        <d:sz val="11"/>
        <d:color rgb="0"/>
        <d:rFont val="Arial"/>
      </d:rPr>
      <d:t xml:space="preserve">2 kosa signalnih svetilk in žarnic vsakega tipa</d:t>
    </d:r>
  </si>
  <si>
    <d:r xmlns:d="http://schemas.openxmlformats.org/spreadsheetml/2006/main">
      <d:rPr>
        <d:sz val="11"/>
        <d:color rgb="0"/>
        <d:rFont val="Arial"/>
      </d:rPr>
      <d:t xml:space="preserve">2 kosa kontaktorjev ali pomožnih relejev vsakega tipa</d:t>
    </d:r>
  </si>
  <si>
    <t>Predlagani/priporočeni rezervni deli:</t>
  </si>
  <si>
    <d:r xmlns:d="http://schemas.openxmlformats.org/spreadsheetml/2006/main">
      <d:rPr>
        <d:sz val="11"/>
        <d:color rgb="0"/>
        <d:rFont val="Arial"/>
      </d:rPr>
      <d:t xml:space="preserve">Predlagani/priporočeni rezervni deli (seznam Predlaganih rezervnih delov Ponudnik priloži kot prilogo k Ponudbenemu predračunu - za vsak kos je potrebno navesti ceno)</d:t>
    </d:r>
  </si>
  <si>
    <t>DOBAVA OPREME ZA ELEKTROMONTAŽNA DELA</t>
  </si>
  <si>
    <t>OZEMLJITVE IN POTENCIALNE IZENAČITVE</t>
  </si>
  <si>
    <d:r xmlns:d="http://schemas.openxmlformats.org/spreadsheetml/2006/main">
      <d:rPr>
        <d:sz val="11"/>
        <d:color rgb="0"/>
        <d:rFont val="Arial"/>
      </d:rPr>
      <d:t xml:space="preserve">Goli bakreni vodnik razreda 2 po SIST EN 60228</d:t>
    </d:r>
  </si>
  <si>
    <d:r xmlns:d="http://schemas.openxmlformats.org/spreadsheetml/2006/main">
      <d:rPr>
        <d:sz val="11"/>
        <d:color rgb="0"/>
        <d:rFont val="Arial"/>
      </d:rPr>
      <d:t xml:space="preserve">Vodnik H07V-K 35 mm2 (rumeno/zelena izolacija)</d:t>
    </d:r>
  </si>
  <si>
    <d:r xmlns:d="http://schemas.openxmlformats.org/spreadsheetml/2006/main">
      <d:rPr>
        <d:sz val="11"/>
        <d:color rgb="0"/>
        <d:rFont val="Arial"/>
      </d:rPr>
      <d:t xml:space="preserve">Vodnik H07V-K 70 mm2  (rumeno/zelena izolacija)</d:t>
    </d:r>
  </si>
  <si>
    <d:r xmlns:d="http://schemas.openxmlformats.org/spreadsheetml/2006/main">
      <d:rPr>
        <d:sz val="11"/>
        <d:color rgb="0"/>
        <d:rFont val="Arial"/>
      </d:rPr>
      <d:t xml:space="preserve">Kabel NYY-J 1x35 mm</d:t>
    </d:r>
    <d:r xmlns:d="http://schemas.openxmlformats.org/spreadsheetml/2006/main">
      <d:rPr>
        <d:vertAlign val="superscript"/>
        <d:sz val="11"/>
        <d:color rgb="0"/>
        <d:rFont val="Arial"/>
      </d:rPr>
      <d:t xml:space="preserve">2</d:t>
    </d:r>
  </si>
  <si>
    <d:r xmlns:d="http://schemas.openxmlformats.org/spreadsheetml/2006/main">
      <d:rPr>
        <d:sz val="11"/>
        <d:color rgb="0"/>
        <d:rFont val="Arial"/>
      </d:rPr>
      <d:t xml:space="preserve">Kabel NYY-J 120 mm</d:t>
    </d:r>
    <d:r xmlns:d="http://schemas.openxmlformats.org/spreadsheetml/2006/main">
      <d:rPr>
        <d:vertAlign val="superscript"/>
        <d:sz val="11"/>
        <d:color rgb="0"/>
        <d:rFont val="Arial"/>
      </d:rPr>
      <d:t xml:space="preserve">2</d:t>
    </d:r>
  </si>
  <si>
    <d:r xmlns:d="http://schemas.openxmlformats.org/spreadsheetml/2006/main">
      <d:rPr>
        <d:sz val="11"/>
        <d:color rgb="0"/>
        <d:rFont val="Arial"/>
      </d:rPr>
      <d:t xml:space="preserve">Sponke za priključitev vodnikopv prereza 70 mm2 na pravokotno bakreno zbiralko dimenzij  40x4 mm</d:t>
    </d:r>
  </si>
  <si>
    <d:r xmlns:d="http://schemas.openxmlformats.org/spreadsheetml/2006/main">
      <d:rPr>
        <d:sz val="11"/>
        <d:color rgb="0"/>
        <d:rFont val="Arial"/>
      </d:rPr>
      <d:t xml:space="preserve">Drobni montažni material za izvedbo ozemljitev za vodnike do 70 mm2 (vijaki, matice, podložke, kabelski čevlji, termoskrčne cevke, …)</d:t>
    </d:r>
  </si>
  <si>
    <d:r xmlns:d="http://schemas.openxmlformats.org/spreadsheetml/2006/main">
      <d:rPr>
        <d:sz val="11"/>
        <d:color rgb="0"/>
        <d:rFont val="Arial"/>
      </d:rPr>
      <d:t xml:space="preserve">Sponke za priključitev vodnikov med 95 in 120 mm2, na pravokotno bakreno zbiralko dimenzij 40x4 mm</d:t>
    </d:r>
  </si>
  <si>
    <d:r xmlns:d="http://schemas.openxmlformats.org/spreadsheetml/2006/main">
      <d:rPr>
        <d:sz val="11"/>
        <d:color rgb="0"/>
        <d:rFont val="Arial"/>
      </d:rPr>
      <d:t xml:space="preserve">Križne sponke za medsebojno povezovanje bakrenih zbiralk dimenzij 40x4 mm</d:t>
    </d:r>
  </si>
  <si>
    <d:r xmlns:d="http://schemas.openxmlformats.org/spreadsheetml/2006/main">
      <d:rPr>
        <d:sz val="11"/>
        <d:color rgb="0"/>
        <d:rFont val="Arial"/>
      </d:rPr>
      <d:t xml:space="preserve">Zbiralka za izenačitev potenciala (Cu-ETP (CW004A po SIST EN 13601 dimenzij 40 x 4 mm)</d:t>
    </d:r>
  </si>
  <si>
    <d:r xmlns:d="http://schemas.openxmlformats.org/spreadsheetml/2006/main">
      <d:rPr>
        <d:sz val="11"/>
        <d:color rgb="0"/>
        <d:rFont val="Arial"/>
      </d:rPr>
      <d:t xml:space="preserve">Drobni montažni material za izvedbo ozemljitev (vijaki, matice, podložke, kabelski čevlji, termoskrčne cevke, …)</d:t>
    </d:r>
  </si>
  <si>
    <t>KABELSKI NOSILNI SISTEMI</t>
  </si>
  <si>
    <d:r xmlns:d="http://schemas.openxmlformats.org/spreadsheetml/2006/main">
      <d:rPr>
        <d:sz val="11"/>
        <d:color rgb="0"/>
        <d:rFont val="Arial"/>
      </d:rPr>
      <d:t xml:space="preserve">Količine navedene v nadaljevanju so ocenjene in namenjene zgolj za pripravo ponudbe. Končni obračun se bo izvajal glede na dejansko realizirane količline (skladno s PZI) po cenah iz ponudbenega predračuna.</d:t>
    </d:r>
  </si>
  <si>
    <d:r xmlns:d="http://schemas.openxmlformats.org/spreadsheetml/2006/main">
      <d:rPr>
        <d:sz val="11"/>
        <d:color rgb="0"/>
        <d:rFont val="Arial"/>
      </d:rPr>
      <d:t xml:space="preserve">Kabelska lestev, iz vroče cinkane pločevine, dimenzije 300/50 mm, vključno z opremo za pritrditev na betonska tla</d:t>
    </d:r>
  </si>
  <si>
    <d:r xmlns:d="http://schemas.openxmlformats.org/spreadsheetml/2006/main">
      <d:rPr>
        <d:sz val="11"/>
        <d:color rgb="0"/>
        <d:rFont val="Arial"/>
      </d:rPr>
      <d:t xml:space="preserve">Kabelska lestev, iz vroče cinkane pločevine, dimenzije 600/100 mm, vključno z opremo za pritrditev na betonske stene</d:t>
    </d:r>
  </si>
  <si>
    <d:r xmlns:d="http://schemas.openxmlformats.org/spreadsheetml/2006/main">
      <d:rPr>
        <d:sz val="11"/>
        <d:color rgb="0"/>
        <d:rFont val="Arial"/>
      </d:rPr>
      <d:t xml:space="preserve">Kabelska lestev, iz vroče cinkane pločevine, dimenzije 400/100 mm, vključno z opremo za pritrditev na betonske stene</d:t>
    </d:r>
  </si>
  <si>
    <d:r xmlns:d="http://schemas.openxmlformats.org/spreadsheetml/2006/main">
      <d:rPr>
        <d:sz val="11"/>
        <d:color rgb="0"/>
        <d:rFont val="Arial"/>
      </d:rPr>
      <d:t xml:space="preserve">Kabelska polica s pokrovom, iz vroče cinkane perforirane pločevine, dimenzije 300/60 mm, vključno z opremo za pritrjevanja na tla </d:t>
    </d:r>
  </si>
  <si>
    <d:r xmlns:d="http://schemas.openxmlformats.org/spreadsheetml/2006/main">
      <d:rPr>
        <d:sz val="11"/>
        <d:color rgb="0"/>
        <d:rFont val="Arial"/>
      </d:rPr>
      <d:t xml:space="preserve">Ostali montažni in pritrdilni material (konzole, nosilci, vijaki, vezice, pritrdilni material kablov, sponke za pokrove polic, sidra, zaključki,…) za kabelske letve in police</d:t>
    </d:r>
  </si>
  <si>
    <t>SN NAPAJALNI KABLI</t>
  </si>
  <si>
    <d:r xmlns:d="http://schemas.openxmlformats.org/spreadsheetml/2006/main">
      <d:rPr>
        <d:sz val="11"/>
        <d:color rgb="0"/>
        <d:rFont val="Arial"/>
      </d:rPr>
      <d:t xml:space="preserve">NA2XS(F)2Y 1x120/25 12/20 (24) kV</d:t>
    </d:r>
  </si>
  <si>
    <d:r xmlns:d="http://schemas.openxmlformats.org/spreadsheetml/2006/main">
      <d:rPr>
        <d:sz val="11"/>
        <d:color rgb="0"/>
        <d:rFont val="Arial"/>
      </d:rPr>
      <d:t xml:space="preserve">N2XS(F)2Y 1x630/35 18/30 (36) kV</d:t>
    </d:r>
  </si>
  <si>
    <d:r xmlns:d="http://schemas.openxmlformats.org/spreadsheetml/2006/main">
      <d:rPr>
        <d:sz val="11"/>
        <d:color rgb="0"/>
        <d:rFont val="Arial"/>
      </d:rPr>
      <d:t xml:space="preserve">Kabelski končnik (24 kV) za notranjo montažo, za kabel NA2XS(F)2Y 120/25 12/20 (24) kV</d:t>
    </d:r>
  </si>
  <si>
    <d:r xmlns:d="http://schemas.openxmlformats.org/spreadsheetml/2006/main">
      <d:rPr>
        <d:sz val="11"/>
        <d:color rgb="0"/>
        <d:rFont val="Arial"/>
      </d:rPr>
      <d:t xml:space="preserve">Kabelski končnik (36 kV) za zunanjo montažo za kabel N2XS(F)2Y 1x630/35 18/30 (36) kV</d:t>
    </d:r>
  </si>
  <si>
    <d:r xmlns:d="http://schemas.openxmlformats.org/spreadsheetml/2006/main">
      <d:rPr>
        <d:sz val="11"/>
        <d:color rgb="0"/>
        <d:rFont val="Arial"/>
      </d:rPr>
      <d:t xml:space="preserve">Kabelski končnik (36 kV) za notranjo montažo za kabel N2XS(F)2Y 1x630/35 18/30 (36) kV</d:t>
    </d:r>
  </si>
  <si>
    <t>SKOBE ZA PRITRJEVANJE KABLOV</t>
  </si>
  <si>
    <d:r xmlns:d="http://schemas.openxmlformats.org/spreadsheetml/2006/main">
      <d:rPr>
        <d:sz val="11"/>
        <d:color rgb="0"/>
        <d:rFont val="Arial"/>
      </d:rPr>
      <d:t xml:space="preserve">Skoba za pritrditev 24 kV enožilnih kablov v trikotni formaciji na trasi dolžine 18 m. Skoba mora biti ustrezna za tri enožilne kable s premerom 39 mm. Izvedba mora biti dimenzionirana za obremenitev najmanj 10 kN/m pri čemer razdalja med skobami ne sme preseči 900 mm. Dutchclamp - Cable clamp Triple 33 - 46 ali podobno</d:t>
    </d:r>
  </si>
  <si>
    <d:r xmlns:d="http://schemas.openxmlformats.org/spreadsheetml/2006/main">
      <d:rPr>
        <d:sz val="11"/>
        <d:color rgb="0"/>
        <d:rFont val="Arial"/>
      </d:rPr>
      <d:t xml:space="preserve">Skoba za pritrditev 36 kV enožilnih kablov v trikotni formaciji na trasi dolžine 2x20 m. Skoba mora biti ustrezna za tri enožilne kable s premerom 56 mm. Izvedba mora biti dimenzionirana za obremenitev najmanj 10 kN/m pri čemer razdalja med skobami ne sme preseči 900 mm. Dutchclamp - Cable clamp Triple 51 - 69 ali podobno</d:t>
    </d:r>
  </si>
  <si>
    <d:r xmlns:d="http://schemas.openxmlformats.org/spreadsheetml/2006/main">
      <d:rPr>
        <d:sz val="11"/>
        <d:color rgb="0"/>
        <d:rFont val="Arial"/>
      </d:rPr>
      <d:t xml:space="preserve">Skoba za pritrditev enožilnih kablov v trikotni formaciji. Skoba morajo biti ustrezna za tri enožilne kable s premerom med 30 in 35 mm. Odpornostna sila mora biti vsaj 20 kN.</d:t>
    </d:r>
  </si>
  <si>
    <d:r xmlns:d="http://schemas.openxmlformats.org/spreadsheetml/2006/main">
      <d:rPr>
        <d:sz val="11"/>
        <d:color rgb="0"/>
        <d:rFont val="Arial"/>
      </d:rPr>
      <d:t xml:space="preserve">Skoba za pritrditev enožilnega kabla s premerom med 30 in 35 mm. Odpornostna sila mora biti vsaj 15 kN.</d:t>
    </d:r>
  </si>
  <si>
    <t>DOBAVA KRMILNIH, SIGNALNIH, NAPAJALNIH, OPTIČNIH KABLOV</t>
  </si>
  <si>
    <d:r xmlns:d="http://schemas.openxmlformats.org/spreadsheetml/2006/main">
      <d:rPr>
        <d:sz val="11"/>
        <d:color rgb="0"/>
        <d:rFont val="Arial"/>
      </d:rPr>
      <d:t xml:space="preserve">Postavke v nadaljevanju se nanašajo na stroške dobave posameznih tipov kablov.
Vsi kabli v spodnjih postavkah morajo imeti deklaracijo o lastnostih iz katere je razvidno, da so klasificirani vsaj z Cca s1,d2,a1 po SIST EN 13501-6</d:t>
    </d:r>
  </si>
  <si>
    <d:r xmlns:d="http://schemas.openxmlformats.org/spreadsheetml/2006/main">
      <d:rPr>
        <d:sz val="11"/>
        <d:color rgb="0"/>
        <d:rFont val="Arial"/>
      </d:rPr>
      <d:t xml:space="preserve">AT-V(ZN)H(ZN)H 2E9/125</d:t>
    </d:r>
  </si>
  <si>
    <d:r xmlns:d="http://schemas.openxmlformats.org/spreadsheetml/2006/main">
      <d:rPr>
        <d:sz val="11"/>
        <d:color rgb="0"/>
        <d:rFont val="Arial"/>
      </d:rPr>
      <d:t xml:space="preserve">AT-V(ZN)HH 2G50/125</d:t>
    </d:r>
  </si>
  <si>
    <d:r xmlns:d="http://schemas.openxmlformats.org/spreadsheetml/2006/main">
      <d:rPr>
        <d:sz val="11"/>
        <d:color rgb="0"/>
        <d:rFont val="Arial"/>
      </d:rPr>
      <d:t xml:space="preserve">U-DQ(ZN)BH 48E9/125 OS2 </d:t>
    </d:r>
  </si>
  <si>
    <d:r xmlns:d="http://schemas.openxmlformats.org/spreadsheetml/2006/main">
      <d:rPr>
        <d:sz val="11"/>
        <d:color rgb="0"/>
        <d:rFont val="Arial"/>
      </d:rPr>
      <d:t xml:space="preserve">U-DQ(ZN)BH 2G50/125 OM2 </d:t>
    </d:r>
  </si>
  <si>
    <d:r xmlns:d="http://schemas.openxmlformats.org/spreadsheetml/2006/main">
      <d:rPr>
        <d:sz val="11"/>
        <d:color rgb="0"/>
        <d:rFont val="Arial"/>
      </d:rPr>
      <d:t xml:space="preserve">CAT6 S/FTP</d:t>
    </d:r>
  </si>
  <si>
    <d:r xmlns:d="http://schemas.openxmlformats.org/spreadsheetml/2006/main">
      <d:rPr>
        <d:sz val="11"/>
        <d:color rgb="0"/>
        <d:rFont val="Arial"/>
      </d:rPr>
      <d:t xml:space="preserve">FG16M16 1x300</d:t>
    </d:r>
  </si>
  <si>
    <d:r xmlns:d="http://schemas.openxmlformats.org/spreadsheetml/2006/main">
      <d:rPr>
        <d:sz val="11"/>
        <d:color rgb="0"/>
        <d:rFont val="Arial"/>
      </d:rPr>
      <d:t xml:space="preserve">FG16M16 1x150</d:t>
    </d:r>
  </si>
  <si>
    <d:r xmlns:d="http://schemas.openxmlformats.org/spreadsheetml/2006/main">
      <d:rPr>
        <d:sz val="11"/>
        <d:color rgb="0"/>
        <d:rFont val="Arial"/>
      </d:rPr>
      <d:t xml:space="preserve">FG16OH2M16 16x1,5</d:t>
    </d:r>
  </si>
  <si>
    <d:r xmlns:d="http://schemas.openxmlformats.org/spreadsheetml/2006/main">
      <d:rPr>
        <d:sz val="11"/>
        <d:color rgb="0"/>
        <d:rFont val="Arial"/>
      </d:rPr>
      <d:t xml:space="preserve">FG16OH2M16 5G2,5</d:t>
    </d:r>
  </si>
  <si>
    <d:r xmlns:d="http://schemas.openxmlformats.org/spreadsheetml/2006/main">
      <d:rPr>
        <d:sz val="11"/>
        <d:color rgb="0"/>
        <d:rFont val="Arial"/>
      </d:rPr>
      <d:t xml:space="preserve">FG16OH2M16 7x1,5</d:t>
    </d:r>
  </si>
  <si>
    <d:r xmlns:d="http://schemas.openxmlformats.org/spreadsheetml/2006/main">
      <d:rPr>
        <d:sz val="11"/>
        <d:color rgb="0"/>
        <d:rFont val="Arial"/>
      </d:rPr>
      <d:t xml:space="preserve">FG16OM16 3G1,5</d:t>
    </d:r>
  </si>
  <si>
    <d:r xmlns:d="http://schemas.openxmlformats.org/spreadsheetml/2006/main">
      <d:rPr>
        <d:sz val="11"/>
        <d:color rgb="0"/>
        <d:rFont val="Arial"/>
      </d:rPr>
      <d:t xml:space="preserve">FG16OM16 4G10</d:t>
    </d:r>
  </si>
  <si>
    <d:r xmlns:d="http://schemas.openxmlformats.org/spreadsheetml/2006/main">
      <d:rPr>
        <d:sz val="11"/>
        <d:color rgb="0"/>
        <d:rFont val="Arial"/>
      </d:rPr>
      <d:t xml:space="preserve">FG16OM16 4G4</d:t>
    </d:r>
  </si>
  <si>
    <d:r xmlns:d="http://schemas.openxmlformats.org/spreadsheetml/2006/main">
      <d:rPr>
        <d:sz val="11"/>
        <d:color rgb="0"/>
        <d:rFont val="Arial"/>
      </d:rPr>
      <d:t xml:space="preserve">FG16OM16 4G50</d:t>
    </d:r>
  </si>
  <si>
    <d:r xmlns:d="http://schemas.openxmlformats.org/spreadsheetml/2006/main">
      <d:rPr>
        <d:sz val="11"/>
        <d:color rgb="0"/>
        <d:rFont val="Arial"/>
      </d:rPr>
      <d:t xml:space="preserve">FG16OM16 4G6</d:t>
    </d:r>
  </si>
  <si>
    <d:r xmlns:d="http://schemas.openxmlformats.org/spreadsheetml/2006/main">
      <d:rPr>
        <d:sz val="11"/>
        <d:color rgb="0"/>
        <d:rFont val="Arial"/>
      </d:rPr>
      <d:t xml:space="preserve">FG16OM16 5G10</d:t>
    </d:r>
  </si>
  <si>
    <d:r xmlns:d="http://schemas.openxmlformats.org/spreadsheetml/2006/main">
      <d:rPr>
        <d:sz val="11"/>
        <d:color rgb="0"/>
        <d:rFont val="Arial"/>
      </d:rPr>
      <d:t xml:space="preserve">FG16OM16 5G16</d:t>
    </d:r>
  </si>
  <si>
    <d:r xmlns:d="http://schemas.openxmlformats.org/spreadsheetml/2006/main">
      <d:rPr>
        <d:sz val="11"/>
        <d:color rgb="0"/>
        <d:rFont val="Arial"/>
      </d:rPr>
      <d:t xml:space="preserve">FG16OM16 5G35</d:t>
    </d:r>
  </si>
  <si>
    <d:r xmlns:d="http://schemas.openxmlformats.org/spreadsheetml/2006/main">
      <d:rPr>
        <d:sz val="11"/>
        <d:color rgb="0"/>
        <d:rFont val="Arial"/>
      </d:rPr>
      <d:t xml:space="preserve">FG16OM16 5G95</d:t>
    </d:r>
  </si>
  <si>
    <d:r xmlns:d="http://schemas.openxmlformats.org/spreadsheetml/2006/main">
      <d:rPr>
        <d:sz val="11"/>
        <d:color rgb="0"/>
        <d:rFont val="Arial"/>
      </d:rPr>
      <d:t xml:space="preserve">FG16OM16 7x1,5</d:t>
    </d:r>
  </si>
  <si>
    <t>POMOŽNI MATERIAL ZA POLAGANJE KABLOV</t>
  </si>
  <si>
    <d:r xmlns:d="http://schemas.openxmlformats.org/spreadsheetml/2006/main">
      <d:rPr>
        <d:sz val="11"/>
        <d:color rgb="0"/>
        <d:rFont val="Arial"/>
      </d:rPr>
      <d:t xml:space="preserve">Cev, rebrasta, ojačana s steklenimi vlakni ali kovinskimi žicami, odporna na mehanske vplive, za namestitev in zaščito optičnih kablov</d:t>
    </d:r>
  </si>
  <si>
    <t>NAPISNE TABLE</t>
  </si>
  <si>
    <d:r xmlns:d="http://schemas.openxmlformats.org/spreadsheetml/2006/main">
      <d:rPr>
        <d:sz val="11"/>
        <d:color rgb="0"/>
        <d:rFont val="Arial"/>
      </d:rPr>
      <d:t xml:space="preserve">30x50 mm (Oznake faz SN kablov)</d:t>
    </d:r>
  </si>
  <si>
    <t>PROTIPOŽARNI TESNILNI SISTEMI</t>
  </si>
  <si>
    <d:r xmlns:d="http://schemas.openxmlformats.org/spreadsheetml/2006/main">
      <d:rPr>
        <d:sz val="11"/>
        <d:color rgb="0"/>
        <d:rFont val="Arial"/>
      </d:rPr>
      <d:t xml:space="preserve">Dobava in montaža sistema za protpožarno tesnjenje za zatesnitev kabelskih odprtin z zagotovitvijo odpornosti stopnje EI120</d:t>
    </d:r>
  </si>
  <si>
    <t>m2</t>
  </si>
  <si>
    <d:r xmlns:d="http://schemas.openxmlformats.org/spreadsheetml/2006/main">
      <d:rPr>
        <d:sz val="11"/>
        <d:color rgb="0"/>
        <d:rFont val="Arial"/>
      </d:rPr>
      <d:t xml:space="preserve">Dobava in montaža sistema za protpožarno tesnjenje za zatesnitev kabelskih odprtin z zagotovitvijo odpornosti stopnje EI90</d:t>
    </d:r>
  </si>
  <si>
    <t>OSTALO</t>
  </si>
  <si>
    <d:r xmlns:d="http://schemas.openxmlformats.org/spreadsheetml/2006/main">
      <d:rPr>
        <d:sz val="11"/>
        <d:color rgb="0"/>
        <d:rFont val="Arial"/>
      </d:rPr>
      <d:t xml:space="preserve">Izdelava in dobava vroče cinkane nosilne konstrukcije iz konstrukcijskega jekla za namestitev SN kablov ob mrežnem transformatorju 110/31,5 kV (Izvajalec bo dobil principelno konstrukcijsko skico ob podpisu pogodbe)</d:t>
    </d:r>
  </si>
  <si>
    <t>kg</t>
  </si>
  <si>
    <d:r xmlns:d="http://schemas.openxmlformats.org/spreadsheetml/2006/main">
      <d:rPr>
        <d:sz val="11"/>
        <d:color rgb="0"/>
        <d:rFont val="Arial"/>
      </d:rPr>
      <d:t xml:space="preserve">Izdelava in dobava vroče cinkane nosilne konstrukcije iz konstrukcijskega jekla za namestitev SN kablov ob transformatorju lastne porabe (Izvajalec bo dobil principelno konstrukcijsko skico ob podpisu pogodbe)</d:t>
    </d:r>
  </si>
  <si>
    <d:r xmlns:d="http://schemas.openxmlformats.org/spreadsheetml/2006/main">
      <d:rPr>
        <d:sz val="11"/>
        <d:color rgb="0"/>
        <d:rFont val="Arial"/>
      </d:rPr>
      <d:t xml:space="preserve">Izdelava  in dobava vroče cinkane nosilne konstrukcije iz konstrukcijskega jekla za namestitev stenske omarice +ASV03, predvidene za vgradnjo v AIS prostoru ob podstavku napetostnika. Konstrukcija mora biti dimenzionirana za varno pritrditev omarice dimenzij 760×600×210 mm (V×Š×G). (Izvajalec bo dobil principelno konstrukcijsko skico ob podpisu pogodbe)</d:t>
    </d:r>
  </si>
  <si>
    <d:r xmlns:d="http://schemas.openxmlformats.org/spreadsheetml/2006/main">
      <d:rPr>
        <d:sz val="11"/>
        <d:color rgb="0"/>
        <d:rFont val="Arial"/>
      </d:rPr>
      <d:t xml:space="preserve">Montažni material (vijačni material iz nerjavnega materiala, podložke, drobni montažni material, sponke….)</d:t>
    </d:r>
  </si>
  <si>
    <t>ELEKTROMONTAŽNA DELA</t>
  </si>
  <si>
    <d:r xmlns:d="http://schemas.openxmlformats.org/spreadsheetml/2006/main">
      <d:rPr>
        <d:sz val="11"/>
        <d:color rgb="0"/>
        <d:rFont val="Arial"/>
      </d:rPr>
      <d:t xml:space="preserve">V okviru posamezne postavke montaže je potrebno upoštevati ves potrebni drobni pomožni in pritrdilni material</d:t>
    </d:r>
  </si>
  <si>
    <t>DEMONTAŽNA DELA</t>
  </si>
  <si>
    <d:r xmlns:d="http://schemas.openxmlformats.org/spreadsheetml/2006/main">
      <d:rPr>
        <d:sz val="11"/>
        <d:color rgb="0"/>
        <d:rFont val="Arial"/>
      </d:rPr>
      <d:t xml:space="preserve">Demontaža obstoječega visokonapetostnega priključka na fasadi objekta za priklop na obstoječi daljnovod Pekre Vzhod zajema odstranitev celotne obstoječe VN opreme, vključno s priključnimi vodniki, obešalnim in pritrdilnim materialom ter VN sponkami na mestu priključitve na daljnovod Pekre Vzhod tako, da ostane na objektu zgolj vpeti daljnovodni vodniki daljnovoda Pekre vzhod. Demontaža obstoječih jeklenih nosilnih oziroma podpornih konstrukcij na fasadi ni predmet tega razpisa</d:t>
    </d:r>
  </si>
  <si>
    <d:r xmlns:d="http://schemas.openxmlformats.org/spreadsheetml/2006/main">
      <d:rPr>
        <d:sz val="11"/>
        <d:color rgb="0"/>
        <d:rFont val="Arial"/>
      </d:rPr>
      <d:t xml:space="preserve">Demontaža obstoječega terminala diferenčne/linijske zaščite
Postavka se nanaša na demontažo opreme v omarah vodenja in zaščite +UE03 na RTP Pekre ter v omari zaščite +1CME01 na HE Mariborski otok</d:t>
    </d:r>
  </si>
  <si>
    <d:r xmlns:d="http://schemas.openxmlformats.org/spreadsheetml/2006/main">
      <d:rPr>
        <d:sz val="11"/>
        <d:color rgb="0"/>
        <d:rFont val="Arial"/>
      </d:rPr>
      <d:t xml:space="preserve">Demontaža obstoječega 16 A zaščitnega avtomata v obstoječi omari razsmerjene napetosti +BRA01 na HE MO</d:t>
    </d:r>
  </si>
  <si>
    <t>MONTAŽA SISTEMA ZA POTENCIALNE IZENAČITVE IN OZEMLJITVE</t>
  </si>
  <si>
    <d:r xmlns:d="http://schemas.openxmlformats.org/spreadsheetml/2006/main">
      <d:rPr>
        <d:sz val="11"/>
        <d:color rgb="0"/>
        <d:rFont val="Arial"/>
      </d:rPr>
      <d:t xml:space="preserve">Namestitev sistema vodnikov potencialnih izenačitev in ozmeljitev znotraj objekta in priključitev le-teh na ozemljitveni sistem v betonu in zemlji
Postavka obsega namestitev in medsebojno povezovanje bakrenih zbiralk 40x4 mm po prostorih objekta</d:t>
    </d:r>
  </si>
  <si>
    <d:r xmlns:d="http://schemas.openxmlformats.org/spreadsheetml/2006/main">
      <d:rPr>
        <d:sz val="11"/>
        <d:color rgb="0"/>
        <d:rFont val="Arial"/>
      </d:rPr>
      <d:t xml:space="preserve">Položitev kompenzacijskega vodnika vzdolž vseh kabelskih polic oziroma tras in potencialno izenačevanje kabelskih nosilnih sistemov</d:t>
    </d:r>
  </si>
  <si>
    <d:r xmlns:d="http://schemas.openxmlformats.org/spreadsheetml/2006/main">
      <d:rPr>
        <d:sz val="11"/>
        <d:color rgb="0"/>
        <d:rFont val="Arial"/>
      </d:rPr>
      <d:t xml:space="preserve">Priključitev vseh omar in celic na ozemljilni sistem</d:t>
    </d:r>
  </si>
  <si>
    <t>MONTAŽA KABELSKIH NOSILNIH SISTEMOV</t>
  </si>
  <si>
    <d:r xmlns:d="http://schemas.openxmlformats.org/spreadsheetml/2006/main">
      <d:rPr>
        <d:sz val="11"/>
        <d:color rgb="0"/>
        <d:rFont val="Arial"/>
      </d:rPr>
      <d:t xml:space="preserve">Montaža kabelskih nosilnih sistemov (police ali lestve) na tlak ali betonski zid</d:t>
    </d:r>
  </si>
  <si>
    <d:r xmlns:d="http://schemas.openxmlformats.org/spreadsheetml/2006/main">
      <d:rPr>
        <d:sz val="11"/>
        <d:color rgb="0"/>
        <d:rFont val="Arial"/>
      </d:rPr>
      <d:t xml:space="preserve">Montaža jeklene konstrukcije za namestitev 31,5 kV kablov na mrežni transformator 110/31,5 kV</d:t>
    </d:r>
  </si>
  <si>
    <d:r xmlns:d="http://schemas.openxmlformats.org/spreadsheetml/2006/main">
      <d:rPr>
        <d:sz val="11"/>
        <d:color rgb="0"/>
        <d:rFont val="Arial"/>
      </d:rPr>
      <d:t xml:space="preserve">Montaža jeklene konstrukcije za namestitev SN kablov na transformator lastne porabe 20/0,4 kV</d:t>
    </d:r>
  </si>
  <si>
    <t>MONTAŽNA OPREME NA OBJEKTU</t>
  </si>
  <si>
    <d:r xmlns:d="http://schemas.openxmlformats.org/spreadsheetml/2006/main">
      <d:rPr>
        <d:sz val="11"/>
        <d:color rgb="0"/>
        <d:rFont val="Arial"/>
      </d:rPr>
      <d:t xml:space="preserve">V okviru posamezne postavke montaže opreme je potrebno upoštevati tudi:
-- stroške lokalnega transporta
-- stroške izvedbe potencialne izenačitve oziroma ozemljitve opreme na bližnjo zbiralko ali kompenzacijski vodnik</d:t>
    </d:r>
  </si>
  <si>
    <d:r xmlns:d="http://schemas.openxmlformats.org/spreadsheetml/2006/main">
      <d:rPr>
        <d:sz val="11"/>
        <d:color rgb="0"/>
        <d:rFont val="Arial"/>
      </d:rPr>
      <d:t xml:space="preserve">Montaža vseh 31,5 kV SN celic</d:t>
    </d:r>
  </si>
  <si>
    <d:r xmlns:d="http://schemas.openxmlformats.org/spreadsheetml/2006/main">
      <d:rPr>
        <d:sz val="11"/>
        <d:color rgb="0"/>
        <d:rFont val="Arial"/>
      </d:rPr>
      <d:t xml:space="preserve">Montaža vseh 20 kV SN celic, vključno s pripadajočim jeklenim podstavkom</d:t>
    </d:r>
  </si>
  <si>
    <d:r xmlns:d="http://schemas.openxmlformats.org/spreadsheetml/2006/main">
      <d:rPr>
        <d:sz val="11"/>
        <d:color rgb="0"/>
        <d:rFont val="Arial"/>
      </d:rPr>
      <d:t xml:space="preserve">Montaža omare vodenja in zaščite +CME01</d:t>
    </d:r>
  </si>
  <si>
    <d:r xmlns:d="http://schemas.openxmlformats.org/spreadsheetml/2006/main">
      <d:rPr>
        <d:sz val="11"/>
        <d:color rgb="0"/>
        <d:rFont val="Arial"/>
      </d:rPr>
      <d:t xml:space="preserve">Montaža omare skupinskega vodenja 110 kV stikališča +CME12</d:t>
    </d:r>
  </si>
  <si>
    <d:r xmlns:d="http://schemas.openxmlformats.org/spreadsheetml/2006/main">
      <d:rPr>
        <d:sz val="11"/>
        <d:color rgb="0"/>
        <d:rFont val="Arial"/>
      </d:rPr>
      <d:t xml:space="preserve">Montaža omare optične zaščite +DYT72</d:t>
    </d:r>
  </si>
  <si>
    <d:r xmlns:d="http://schemas.openxmlformats.org/spreadsheetml/2006/main">
      <d:rPr>
        <d:sz val="11"/>
        <d:color rgb="0"/>
        <d:rFont val="Arial"/>
      </d:rPr>
      <d:t xml:space="preserve">Montaža omare meritev ELES +CFQ21</d:t>
    </d:r>
  </si>
  <si>
    <d:r xmlns:d="http://schemas.openxmlformats.org/spreadsheetml/2006/main">
      <d:rPr>
        <d:sz val="11"/>
        <d:color rgb="0"/>
        <d:rFont val="Arial"/>
      </d:rPr>
      <d:t xml:space="preserve">Montaža stenske ranžirne omarice +ASV03, vključno z nosilno konstrukcijo za namestitev ob podstavku napetostnika</d:t>
    </d:r>
  </si>
  <si>
    <d:r xmlns:d="http://schemas.openxmlformats.org/spreadsheetml/2006/main">
      <d:rPr>
        <d:sz val="11"/>
        <d:color rgb="0"/>
        <d:rFont val="Arial"/>
      </d:rPr>
      <d:t xml:space="preserve">Montaža razdelilnika izmenične napetosti +BFD11, vključno s pripadajočim jeklenim podstavkom</d:t>
    </d:r>
  </si>
  <si>
    <d:r xmlns:d="http://schemas.openxmlformats.org/spreadsheetml/2006/main">
      <d:rPr>
        <d:sz val="11"/>
        <d:color rgb="0"/>
        <d:rFont val="Arial"/>
      </d:rPr>
      <d:t xml:space="preserve">Montaža razdelilnika izmenične napetosti lastne porabe +BFD21/BMD21</d:t>
    </d:r>
  </si>
  <si>
    <d:r xmlns:d="http://schemas.openxmlformats.org/spreadsheetml/2006/main">
      <d:rPr>
        <d:sz val="11"/>
        <d:color rgb="0"/>
        <d:rFont val="Arial"/>
      </d:rPr>
      <d:t xml:space="preserve">Montaža razdelilnika enosmerne napetosti lastne porabe - Baterija A +BUD11</d:t>
    </d:r>
  </si>
  <si>
    <d:r xmlns:d="http://schemas.openxmlformats.org/spreadsheetml/2006/main">
      <d:rPr>
        <d:sz val="11"/>
        <d:color rgb="0"/>
        <d:rFont val="Arial"/>
      </d:rPr>
      <d:t xml:space="preserve">Montaža razdelilnika enosmerne napetosti lastne porabe - Baterija B +BUD21</d:t>
    </d:r>
  </si>
  <si>
    <d:r xmlns:d="http://schemas.openxmlformats.org/spreadsheetml/2006/main">
      <d:rPr>
        <d:sz val="11"/>
        <d:color rgb="0"/>
        <d:rFont val="Arial"/>
      </d:rPr>
      <d:t xml:space="preserve">Montaža razdelilnika razsmerjene napetosti lastne porabe +BRD21</d:t>
    </d:r>
  </si>
  <si>
    <d:r xmlns:d="http://schemas.openxmlformats.org/spreadsheetml/2006/main">
      <d:rPr>
        <d:sz val="11"/>
        <d:color rgb="0"/>
        <d:rFont val="Arial"/>
      </d:rPr>
      <d:t xml:space="preserve">Montaža transformatorja lastne porabe +BFT03</d:t>
    </d:r>
  </si>
  <si>
    <d:r xmlns:d="http://schemas.openxmlformats.org/spreadsheetml/2006/main">
      <d:rPr>
        <d:sz val="11"/>
        <d:color rgb="0"/>
        <d:rFont val="Arial"/>
      </d:rPr>
      <d:t xml:space="preserve">Montaža prenapetostnega odvodnika na SN priključkih mrežnega transformatorja</d:t>
    </d:r>
  </si>
  <si>
    <d:r xmlns:d="http://schemas.openxmlformats.org/spreadsheetml/2006/main">
      <d:rPr>
        <d:sz val="11"/>
        <d:color rgb="0"/>
        <d:rFont val="Arial"/>
      </d:rPr>
      <d:t xml:space="preserve">Montaža SN kabelskih končnikov
Vključno s povezavo ekrana kabla na sistem ozemljitev in potencialnih izenačitev objekta (skladno s PZI)</d:t>
    </d:r>
  </si>
  <si>
    <t>MONTAŽNA DELA IZVEN OBJEKTA</t>
  </si>
  <si>
    <d:r xmlns:d="http://schemas.openxmlformats.org/spreadsheetml/2006/main">
      <d:rPr>
        <d:sz val="11"/>
        <d:color rgb="0"/>
        <d:rFont val="Arial"/>
      </d:rPr>
      <d:t xml:space="preserve">Montaža novega terminala diferenčne/linijske zaščite
Postavka se nanaša na opremo v omari vodenja in zaščite +UE03 na RTP Pekre</d:t>
    </d:r>
  </si>
  <si>
    <d:r xmlns:d="http://schemas.openxmlformats.org/spreadsheetml/2006/main">
      <d:rPr>
        <d:sz val="11"/>
        <d:color rgb="0"/>
        <d:rFont val="Arial"/>
      </d:rPr>
      <d:t xml:space="preserve">Montaža dodatne opreme v obstoječi terminal diferenčne/linijske zaščite
Postavka se nanaša na opremo v omari vodenja in zaščite +1CME01 na HE Mariborski Otok</d:t>
    </d:r>
  </si>
  <si>
    <d:r xmlns:d="http://schemas.openxmlformats.org/spreadsheetml/2006/main">
      <d:rPr>
        <d:sz val="11"/>
        <d:color rgb="0"/>
        <d:rFont val="Arial"/>
      </d:rPr>
      <d:t xml:space="preserve">Montaža novega 25 A zaščitnega avtomata v obstoječi omari razsmerjene napetosti +BRA01 na HE Mariborski Otok z vsem ožičenjem </d:t>
    </d:r>
  </si>
  <si>
    <d:r xmlns:d="http://schemas.openxmlformats.org/spreadsheetml/2006/main">
      <d:rPr>
        <d:sz val="11"/>
        <d:color rgb="0"/>
        <d:rFont val="Arial"/>
      </d:rPr>
      <d:t xml:space="preserve">Montaža optičnega delilnika v obstoječo omaro z vsem ožičenjem in povezavo v obstoječe komunikacijsko omrežje
Postavka se nanaša na montažo delilnikov v obstoječo omaro +DDV02 na lokaciji center vodenja DEM in v  omaro +DYT61 na lokaciji HE Mariborski otok</d:t>
    </d:r>
  </si>
  <si>
    <t>POLAGANJE KRMILNO SIGNALNIH, NAPAJALNIH IN OPTIČNIH KABLOV</t>
  </si>
  <si>
    <d:r xmlns:d="http://schemas.openxmlformats.org/spreadsheetml/2006/main">
      <d:rPr>
        <d:sz val="11"/>
        <d:color rgb="0"/>
        <d:rFont val="Arial"/>
      </d:rPr>
      <d:t xml:space="preserve">Postavke v nadaljevanju se nanašajo na stroške polaganja kablov na trase oziroma kabelske nosilce vključno z njihovim pritrjevanjem kjer je to potrebno in za to potrebnim materialom</d:t>
    </d:r>
  </si>
  <si>
    <t xml:space="preserve">PRIKLJUČEVANJE KRMILNIH, SIGNALNIH, NAPAJALNIH, OPTIČNIH  KABLOV</t>
  </si>
  <si>
    <d:r xmlns:d="http://schemas.openxmlformats.org/spreadsheetml/2006/main">
      <d:rPr>
        <d:sz val="11"/>
        <d:color rgb="0"/>
        <d:rFont val="Arial"/>
      </d:rPr>
      <d:t xml:space="preserve">Postavke v nadaljevanju se nanašaja na stroške obojestranskega priključevanja posameznega tipa kabla, kar obsega tudi ves potreben pomožni material (kabelski zaključni tulci ali optične priključne vrvice "pig-tail" s konektorji oziroma konektorji za bakrene komunikacijske kable) in preizkušanja in preverjanja po izvedbi</d:t>
    </d:r>
  </si>
  <si>
    <t>NAMESTITEV SKOB ZA PRITRJEVANJE KABLOV</t>
  </si>
  <si>
    <d:r xmlns:d="http://schemas.openxmlformats.org/spreadsheetml/2006/main">
      <d:rPr>
        <d:sz val="11"/>
        <d:color rgb="0"/>
        <d:rFont val="Arial"/>
      </d:rPr>
      <d:t xml:space="preserve">V postavkah v nadaljevanju je potrebno upoštevati vse stroške namestitve skob na kabelske lestve ali betonsko podlago.</d:t>
    </d:r>
  </si>
  <si>
    <d:r xmlns:d="http://schemas.openxmlformats.org/spreadsheetml/2006/main">
      <d:rPr>
        <d:sz val="11"/>
        <d:color rgb="0"/>
        <d:rFont val="Arial"/>
      </d:rPr>
      <d:t xml:space="preserve">Namestitev skobe za pritrditev 24 kV enožilnih kablov v trikotni formaciji na trasi dolžine 18 m. Skoba mora biti ustrezna za tri enožilne kable s premerom 39 mm. Izvedba mora biti dimenzionirana za obremenitev najmanj 10 kN/m pri čemer razdalja med skobami ne sme preseči 900 mm. Dutchclamp - Cable clamp Triple 33 - 46 ali podobno</d:t>
    </d:r>
  </si>
  <si>
    <d:r xmlns:d="http://schemas.openxmlformats.org/spreadsheetml/2006/main">
      <d:rPr>
        <d:sz val="11"/>
        <d:color rgb="0"/>
        <d:rFont val="Arial"/>
      </d:rPr>
      <d:t xml:space="preserve">Namestive skobe za pritrditev 36 kV enožilnih kablov v trikotni formaciji na trasi dolžine 2x20 m. Skoba mora biti ustrezna za tri enožilne kable s premerom 56 mm. Izvedba mora biti dimenzionirana za obremenitev najmanj 10 kN/m pri čemer razdalja med skobami ne sme preseči 900 mm. Dutchclamp - Cable clamp Triple 51 - 69 ali podobno</d:t>
    </d:r>
  </si>
  <si>
    <d:r xmlns:d="http://schemas.openxmlformats.org/spreadsheetml/2006/main">
      <d:rPr>
        <d:sz val="11"/>
        <d:color rgb="0"/>
        <d:rFont val="Arial"/>
      </d:rPr>
      <d:t xml:space="preserve">Namestitev skobe za pritrditev enožilnih kablov v trikotni formaciji. Skoba morajo biti ustrezna za tri enožilne kable s premerom med 30 in 35 mm. Odpornostna sila mora biti vsaj 20 kN.</d:t>
    </d:r>
  </si>
  <si>
    <d:r xmlns:d="http://schemas.openxmlformats.org/spreadsheetml/2006/main">
      <d:rPr>
        <d:sz val="11"/>
        <d:color rgb="0"/>
        <d:rFont val="Arial"/>
      </d:rPr>
      <d:t xml:space="preserve">Namestitev skobe za pritrditev enožilnega kabla s premerom med 30 in 35 mm. Odpornostna sila mora biti vsaj 15 kN.</d:t>
    </d:r>
  </si>
  <si>
    <t>OSTALA DELA</t>
  </si>
  <si>
    <d:r xmlns:d="http://schemas.openxmlformats.org/spreadsheetml/2006/main">
      <d:rPr>
        <d:sz val="11"/>
        <d:color rgb="0"/>
        <d:rFont val="Arial"/>
      </d:rPr>
      <d:t xml:space="preserve">Ostali stroški (transport, embalaža, garancije, zavarovanja,…)</d:t>
    </d:r>
  </si>
  <si>
    <d:r xmlns:d="http://schemas.openxmlformats.org/spreadsheetml/2006/main">
      <d:rPr>
        <d:sz val="11"/>
        <d:color rgb="0"/>
        <d:rFont val="Arial"/>
      </d:rPr>
      <d:t xml:space="preserve">Dokazilo o zanesljivosti (skupno za celotno investicijo)</d:t>
    </d:r>
  </si>
  <si>
    <d:r xmlns:d="http://schemas.openxmlformats.org/spreadsheetml/2006/main">
      <d:rPr>
        <d:sz val="11"/>
        <d:color rgb="0"/>
        <d:rFont val="Arial"/>
      </d:rPr>
      <d:t xml:space="preserve">Izdelava merilnih protokolov</d:t>
    </d:r>
  </si>
  <si>
    <d:r xmlns:d="http://schemas.openxmlformats.org/spreadsheetml/2006/main">
      <d:rPr>
        <d:sz val="11"/>
        <d:color rgb="0"/>
        <d:rFont val="Arial"/>
      </d:rPr>
      <d:t xml:space="preserve">Izdelava spiska protokolov za preizkušanje </d:t>
    </d:r>
  </si>
  <si>
    <d:r xmlns:d="http://schemas.openxmlformats.org/spreadsheetml/2006/main">
      <d:rPr>
        <d:sz val="11"/>
        <d:color rgb="0"/>
        <d:rFont val="Arial"/>
      </d:rPr>
      <d:t xml:space="preserve">Preizkušanje dobavljene in vgrajene opreme </d:t>
    </d:r>
  </si>
  <si>
    <d:r xmlns:d="http://schemas.openxmlformats.org/spreadsheetml/2006/main">
      <d:rPr>
        <d:sz val="11"/>
        <d:color rgb="0"/>
        <d:rFont val="Arial"/>
      </d:rPr>
      <d:t xml:space="preserve">Prisotnost pri funkcionalnih preizkusih in pomoč pri preizkušanjih ter spuščanju v pogon</d:t>
    </d:r>
  </si>
  <si>
    <t>OSTALE STORITVE</t>
  </si>
  <si>
    <t>ŠOLANJE</t>
  </si>
  <si>
    <d:r xmlns:d="http://schemas.openxmlformats.org/spreadsheetml/2006/main">
      <d:rPr>
        <d:sz val="11"/>
        <d:color rgb="0"/>
        <d:rFont val="Arial"/>
      </d:rPr>
      <d:t xml:space="preserve">Izvedba šolanja za VN opremo v trajanju 1 x 4 ure za 3 osebe</d:t>
    </d:r>
  </si>
  <si>
    <d:r xmlns:d="http://schemas.openxmlformats.org/spreadsheetml/2006/main">
      <d:rPr>
        <d:sz val="11"/>
        <d:color rgb="0"/>
        <d:rFont val="Arial"/>
      </d:rPr>
      <d:t xml:space="preserve">Izvedba šolanja za SN opremo v trajanju 1 x 4 ure za 3 osebe</d:t>
    </d:r>
  </si>
  <si>
    <d:r xmlns:d="http://schemas.openxmlformats.org/spreadsheetml/2006/main">
      <d:rPr>
        <d:sz val="11"/>
        <d:color rgb="0"/>
        <d:rFont val="Arial"/>
      </d:rPr>
      <d:t xml:space="preserve">Izvedba šolanja za opremo lastne porabe v trajanju 1 x 4 ure za 3 osebe</d:t>
    </d:r>
  </si>
  <si>
    <d:r xmlns:d="http://schemas.openxmlformats.org/spreadsheetml/2006/main">
      <d:rPr>
        <d:sz val="11"/>
        <d:color rgb="0"/>
        <d:rFont val="Arial"/>
      </d:rPr>
      <d:t xml:space="preserve">Izvedba šolanja za opremo vodenja, zaščite, meritev in komunikacij v trajanju 1 x 4 ure za 3 osebe</d:t>
    </d:r>
  </si>
  <si>
    <t>PARAMETRIRANJE</t>
  </si>
  <si>
    <d:r xmlns:d="http://schemas.openxmlformats.org/spreadsheetml/2006/main">
      <d:rPr>
        <d:sz val="11"/>
        <d:color rgb="0"/>
        <d:rFont val="Arial"/>
      </d:rPr>
      <d:t xml:space="preserve">V okviru posamezne postavke je potrebno upoštevati vse stroške povezane s parametriranjem posameznega sistema vključno z izvedbo funkcionalnih preizkusov do zagotovitve polne funkcionalnosti sistema</d:t>
    </d:r>
  </si>
  <si>
    <d:r xmlns:d="http://schemas.openxmlformats.org/spreadsheetml/2006/main">
      <d:rPr>
        <d:sz val="11"/>
        <d:color rgb="0"/>
        <d:rFont val="Arial"/>
      </d:rPr>
      <d:t xml:space="preserve">Parametriranje sistema diferenčne/linijske zaščite voda med RTP Pekre in HE Mariborski otok (lokacija RTP PEKRE). Izvajalec je dolžan izdelati tudi študijo nastavitev posameznih zaščitnih parametrov in selektivnega delovanja za vsako zaščitno funkcijo in ob zaključku opraviti tudi primerne in sekundarne meritve oziroma testiranja zaščitnega terminala. Vse nastavitve mora Izvajalec uskladiti s pristojno službo ELES.</d:t>
    </d:r>
  </si>
  <si>
    <d:r xmlns:d="http://schemas.openxmlformats.org/spreadsheetml/2006/main">
      <d:rPr>
        <d:sz val="11"/>
        <d:color rgb="0"/>
        <d:rFont val="Arial"/>
      </d:rPr>
      <d:t xml:space="preserve">Parametriranje naprav prenosa kriterija distančne zaščite DZ9 (lokacija RTP Pekre). Vse nastavitve oziroma parametre mora Izvajalec uskladiti s pristojno službo ELES.</d:t>
    </d:r>
  </si>
  <si>
    <d:r xmlns:d="http://schemas.openxmlformats.org/spreadsheetml/2006/main">
      <d:rPr>
        <d:sz val="11"/>
        <d:color rgb="0"/>
        <d:rFont val="Arial"/>
      </d:rPr>
      <d:t xml:space="preserve">Parametriranje sistema zaščite in vodenja v odvodnih celicah 31,5 kV stikališča. Parametriranje izvede Izvajalec le v primeru v kolikor vgrajena zaščitna oprema v celici ni proizvod proizvajalca Hitachi ali ABB. Izvajalec je v tem primeru dolžan izdelati tudi študijo nastavitev posameznih zaščitnih parametrov in selektivnega delovanja za vsako zaščitno funkcijo in ob zaključku opraviti tudi primerne in sekundarne meritve oziroma testiranja zaščitnega terminala. Vse nastavitve mora Izvajalec uskladiti s pristojno službo DEM.</d:t>
    </d:r>
  </si>
  <si>
    <d:r xmlns:d="http://schemas.openxmlformats.org/spreadsheetml/2006/main">
      <d:rPr>
        <d:sz val="11"/>
        <d:color rgb="0"/>
        <d:rFont val="Arial"/>
      </d:rPr>
      <d:t xml:space="preserve">Parametriranje sistema zaščite in vodenja v celici mrežnega transformatorja 31,5 kV stikališča. Parametriranje izvede Izvajalec le v primeru v kolikor vgrajena zaščitna oprema v celici ni proizvod proizvajalca Hitachi ali ABB. Izvajalec je v tem primeru dolžan izdelati tudi študijo nastavitev posameznih zaščitnih parametrov in selektivnega delovanja za vsako zaščitno funkcijo in ob zaključku opraviti tudi primerne in sekundarne meritve oziroma testiranja zaščitnega terminala. Vse nastavitve mora Izvajalec uskladiti s pristojno službo DEM.</d:t>
    </d:r>
  </si>
  <si>
    <d:r xmlns:d="http://schemas.openxmlformats.org/spreadsheetml/2006/main">
      <d:rPr>
        <d:sz val="11"/>
        <d:color rgb="0"/>
        <d:rFont val="Arial"/>
      </d:rPr>
      <d:t xml:space="preserve">Parametriranje sistema zaščite in vodenja v celici merilni celici 31,5 kV stikališča. Parametriranje izvede Izvajalec le v primeru v kolikor vgrajena zaščitna oprema v celici ni proizvod proizvajalca Hitachi ali ABB. Izvajalec je v tem primeru dolžan izdelati tudi študijo nastavitev posameznih zaščitnih parametrov in selektivnega delovanja za vsako zaščitno funkcijo in ob zaključku opraviti tudi primerne in sekundarne meritve oziroma testiranja zaščitnega terminala. Vse nastavitve mora Izvajalec uskladiti s pristojno službo DEM.</d:t>
    </d:r>
  </si>
  <si>
    <t>Dobava opreme za vodenje, zaščito in meritve</t>
  </si>
  <si>
    <t>Dobava opreme vodenja, zaščite, meritev in komunikacij</t>
  </si>
  <si>
    <d:r xmlns:d="http://schemas.openxmlformats.org/spreadsheetml/2006/main">
      <d:rPr>
        <d:sz val="11"/>
        <d:color rgb="0"/>
        <d:rFont val="Arial"/>
      </d:rPr>
      <d:t xml:space="preserve">V stroške dobave omar morajo biti zajeti vsi stroški, ki se nanašajo na:
-- izdelavo omare sklado z dokumentacijo za izdelavo omare, ki jo bo Izvajalec dobil po podpisu pogodbe (razporeditev opreme v omari in seznam opreme v njej sta del teh tehnični specifikacij)
-- preizkušanje oziroma tovarniški prevzem omare
-- transport na mesto vgradnje vključno s transportnim zavarovanjem
</d:t>
    </d:r>
  </si>
  <si>
    <d:r xmlns:d="http://schemas.openxmlformats.org/spreadsheetml/2006/main">
      <d:rPr>
        <d:sz val="11"/>
        <d:color rgb="0"/>
        <d:rFont val="Arial"/>
      </d:rPr>
      <d:t xml:space="preserve">Dobava omare vodenja transformatorskega polja +AET01 (+CME01) -- Seznam opreme, ki sestavlja to omaro je razviden iz dela dokumenta "Dodatne speciifikacije opreme" ki se nanaša na +CME01"</d:t>
    </d:r>
  </si>
  <si>
    <d:r xmlns:d="http://schemas.openxmlformats.org/spreadsheetml/2006/main">
      <d:rPr>
        <d:sz val="11"/>
        <d:color rgb="0"/>
        <d:rFont val="Arial"/>
      </d:rPr>
      <d:t xml:space="preserve">Dobava omare nadzora 110 kV stikališča (CME12) -- Seznam opreme, ki sestavlja to omaro je razviden iz dela dokumenta "Dodatne speciifikacije opreme" ki se nanaša na +CME12</d:t>
    </d:r>
  </si>
  <si>
    <d:r xmlns:d="http://schemas.openxmlformats.org/spreadsheetml/2006/main">
      <d:rPr>
        <d:sz val="11"/>
        <d:color rgb="0"/>
        <d:rFont val="Arial"/>
      </d:rPr>
      <d:t xml:space="preserve">Dobava ranžirne stenske omarice (+ASV03) -- Seznam opreme, ki sestavlja to omaro je razviden iz lista "Dodatek - Oprema omare +ASV03"</d:t>
    </d:r>
  </si>
  <si>
    <d:r xmlns:d="http://schemas.openxmlformats.org/spreadsheetml/2006/main">
      <d:rPr>
        <d:sz val="11"/>
        <d:color rgb="0"/>
        <d:rFont val="Arial"/>
      </d:rPr>
      <d:t xml:space="preserve">Dobava omare optičnega vozlišča 110 kV stikališča (+DYT72)  -- Seznam opreme, ki sestavlja to omaro je razviden iz dela dokumenta "Dodatne speciifikacije opreme" ki se nanaša na +DYT72</d:t>
    </d:r>
  </si>
  <si>
    <d:r xmlns:d="http://schemas.openxmlformats.org/spreadsheetml/2006/main">
      <d:rPr>
        <d:sz val="11"/>
        <d:color rgb="0"/>
        <d:rFont val="Arial"/>
      </d:rPr>
      <d:t xml:space="preserve">Dobava omare meritev ELES (+CFQ21)  -- Seznam opreme, ki sestavlja to omaro je razviden iz dela dokumenta "Dodatne speciifikacije opreme" ki se nanaša na +CFQ21</d:t>
    </d:r>
  </si>
  <si>
    <d:r xmlns:d="http://schemas.openxmlformats.org/spreadsheetml/2006/main">
      <d:rPr>
        <d:sz val="11"/>
        <d:color rgb="0"/>
        <d:rFont val="Arial"/>
      </d:rPr>
      <d:t xml:space="preserve">Dobava opreme v kosih - Seznam opreme je razviden iz dela dokumenta "Dodatne speciifikacije opreme" ki se nanaša na "Oprema v kosih"</d:t>
    </d:r>
  </si>
  <si>
    <t>Dobava rezervnih delov za vodenje, meritve in števčne sisteme</t>
  </si>
  <si>
    <d:r xmlns:d="http://schemas.openxmlformats.org/spreadsheetml/2006/main">
      <d:rPr>
        <d:sz val="11"/>
        <d:color rgb="0"/>
        <d:rFont val="Arial"/>
      </d:rPr>
      <d:t xml:space="preserve">Optični MM LC konektor (duplex); ;  / </d:t>
    </d:r>
  </si>
  <si>
    <d:r xmlns:d="http://schemas.openxmlformats.org/spreadsheetml/2006/main">
      <d:rPr>
        <d:sz val="11"/>
        <d:color rgb="0"/>
        <d:rFont val="Arial"/>
      </d:rPr>
      <d:t xml:space="preserve">Pokrov za sponke števčnih meritev; ;  / </d:t>
    </d:r>
  </si>
  <si>
    <d:r xmlns:d="http://schemas.openxmlformats.org/spreadsheetml/2006/main">
      <d:rPr>
        <d:sz val="11"/>
        <d:color rgb="0"/>
        <d:rFont val="Arial"/>
      </d:rPr>
      <d:t xml:space="preserve">RJ45 vtičnica za montažo na DIN letev; ;  / </d:t>
    </d:r>
  </si>
  <si>
    <d:r xmlns:d="http://schemas.openxmlformats.org/spreadsheetml/2006/main">
      <d:rPr>
        <d:sz val="11"/>
        <d:color rgb="0"/>
        <d:rFont val="Arial"/>
      </d:rPr>
      <d:t xml:space="preserve">Predupor za LED sijalko; ;  / 22k/7W</d:t>
    </d:r>
  </si>
  <si>
    <d:r xmlns:d="http://schemas.openxmlformats.org/spreadsheetml/2006/main">
      <d:rPr>
        <d:sz val="11"/>
        <d:color rgb="0"/>
        <d:rFont val="Arial"/>
      </d:rPr>
      <d:t xml:space="preserve">Ohišje števca ; ;  / f9.12</d:t>
    </d:r>
  </si>
  <si>
    <d:r xmlns:d="http://schemas.openxmlformats.org/spreadsheetml/2006/main">
      <d:rPr>
        <d:sz val="11"/>
        <d:color rgb="0"/>
        <d:rFont val="Arial"/>
      </d:rPr>
      <d:t xml:space="preserve">Optični povezovalni (patch) kabel z dvema vlaknoma in LC konektorjema; ; OM2 / MM 2G50 OM2</d:t>
    </d:r>
  </si>
  <si>
    <d:r xmlns:d="http://schemas.openxmlformats.org/spreadsheetml/2006/main">
      <d:rPr>
        <d:sz val="11"/>
        <d:color rgb="0"/>
        <d:rFont val="Arial"/>
      </d:rPr>
      <d:t xml:space="preserve">Merilnik fazorjev; ; SEL-735 / 735#VWK4 + 24010XXX4 + HDR-30-12 + WAProtector licenca </d:t>
    </d:r>
  </si>
  <si>
    <d:r xmlns:d="http://schemas.openxmlformats.org/spreadsheetml/2006/main">
      <d:rPr>
        <d:sz val="11"/>
        <d:color rgb="0"/>
        <d:rFont val="Arial"/>
      </d:rPr>
      <d:t xml:space="preserve">Konektor RJ45; ;  / </d:t>
    </d:r>
  </si>
  <si>
    <d:r xmlns:d="http://schemas.openxmlformats.org/spreadsheetml/2006/main">
      <d:rPr>
        <d:sz val="11"/>
        <d:color rgb="0"/>
        <d:rFont val="Arial"/>
      </d:rPr>
      <d:t xml:space="preserve">SFP MODUL 1000LX SMLC 2 km; ;  / </d:t>
    </d:r>
  </si>
  <si>
    <d:r xmlns:d="http://schemas.openxmlformats.org/spreadsheetml/2006/main">
      <d:rPr>
        <d:sz val="11"/>
        <d:color rgb="0"/>
        <d:rFont val="Arial"/>
      </d:rPr>
      <d:t xml:space="preserve">STP patch kabel Cat. 6A; ;  / </d:t>
    </d:r>
  </si>
  <si>
    <d:r xmlns:d="http://schemas.openxmlformats.org/spreadsheetml/2006/main">
      <d:rPr>
        <d:sz val="11"/>
        <d:color rgb="0"/>
        <d:rFont val="Arial"/>
      </d:rPr>
      <d:t xml:space="preserve">Upor 22 k, 3 W; /;  / </d:t>
    </d:r>
  </si>
  <si>
    <d:r xmlns:d="http://schemas.openxmlformats.org/spreadsheetml/2006/main">
      <d:rPr>
        <d:sz val="11"/>
        <d:color rgb="0"/>
        <d:rFont val="Arial"/>
      </d:rPr>
      <d:t xml:space="preserve">SFP 1000SXMMLC (850 nm); /; / / /</d:t>
    </d:r>
  </si>
  <si>
    <d:r xmlns:d="http://schemas.openxmlformats.org/spreadsheetml/2006/main">
      <d:rPr>
        <d:sz val="11"/>
        <d:color rgb="0"/>
        <d:rFont val="Arial"/>
      </d:rPr>
      <d:t xml:space="preserve">SFP MODUL 100FXMMLC; /; / / /</d:t>
    </d:r>
  </si>
  <si>
    <d:r xmlns:d="http://schemas.openxmlformats.org/spreadsheetml/2006/main">
      <d:rPr>
        <d:sz val="11"/>
        <d:color rgb="0"/>
        <d:rFont val="Arial"/>
      </d:rPr>
      <d:t xml:space="preserve">1000BASE FX, SFP vmesnik, multi mode do 550 m, 850 nm, LC duplex; /; / / /</d:t>
    </d:r>
  </si>
  <si>
    <d:r xmlns:d="http://schemas.openxmlformats.org/spreadsheetml/2006/main">
      <d:rPr>
        <d:sz val="11"/>
        <d:color rgb="0"/>
        <d:rFont val="Arial"/>
      </d:rPr>
      <d:t xml:space="preserve">1000BASE TX, SFP vmesnik, RJ45; /; / / /</d:t>
    </d:r>
  </si>
  <si>
    <d:r xmlns:d="http://schemas.openxmlformats.org/spreadsheetml/2006/main">
      <d:rPr>
        <d:sz val="11"/>
        <d:color rgb="0"/>
        <d:rFont val="Arial"/>
      </d:rPr>
      <d:t xml:space="preserve">Inštalacijski odklopnik 3P,  In=2 A, Icn=12,5 kA, Un=240/400V AC, karakteristika Z; ABB; S203P-Z2 / 2CDS283001R0278</d:t>
    </d:r>
  </si>
  <si>
    <d:r xmlns:d="http://schemas.openxmlformats.org/spreadsheetml/2006/main">
      <d:rPr>
        <d:sz val="11"/>
        <d:color rgb="0"/>
        <d:rFont val="Arial"/>
      </d:rPr>
      <d:t xml:space="preserve">Pomožni kotnakt signalizacije izpada inštalacijskega odklopnika; ABB; S2-H6-02R / CDS200946R0003</d:t>
    </d:r>
  </si>
  <si>
    <d:r xmlns:d="http://schemas.openxmlformats.org/spreadsheetml/2006/main">
      <d:rPr>
        <d:sz val="11"/>
        <d:color rgb="0"/>
        <d:rFont val="Arial"/>
      </d:rPr>
      <d:t xml:space="preserve">Podnapetostni rele, 24 V-240 V DC; ABB; CM-ESS.1 / 1SVR730830R0300</d:t>
    </d:r>
  </si>
  <si>
    <d:r xmlns:d="http://schemas.openxmlformats.org/spreadsheetml/2006/main">
      <d:rPr>
        <d:sz val="11"/>
        <d:color rgb="0"/>
        <d:rFont val="Arial"/>
      </d:rPr>
      <d:t xml:space="preserve">Montažni pribor za preizkusno vtičnico RTXP 24; ABB;  / 1MRK 000 020-BT</d:t>
    </d:r>
  </si>
  <si>
    <d:r xmlns:d="http://schemas.openxmlformats.org/spreadsheetml/2006/main">
      <d:rPr>
        <d:sz val="11"/>
        <d:color rgb="0"/>
        <d:rFont val="Arial"/>
      </d:rPr>
      <d:t xml:space="preserve">Preizkusna vtičnica RTXP 18; ABB; ABB RTXP 18-AN / RK 926 115-AN</d:t>
    </d:r>
  </si>
  <si>
    <d:r xmlns:d="http://schemas.openxmlformats.org/spreadsheetml/2006/main">
      <d:rPr>
        <d:sz val="11"/>
        <d:color rgb="0"/>
        <d:rFont val="Arial"/>
      </d:rPr>
      <d:t xml:space="preserve">Preizkusna vtičnica RTXP 18; ABB; ABB RTXP 18-BF / RK 926 115-BF</d:t>
    </d:r>
  </si>
  <si>
    <d:r xmlns:d="http://schemas.openxmlformats.org/spreadsheetml/2006/main">
      <d:rPr>
        <d:sz val="11"/>
        <d:color rgb="0"/>
        <d:rFont val="Arial"/>
      </d:rPr>
      <d:t xml:space="preserve">Preizkusna vtičnica RTXP 18; ABB; ABB RTXP 18-DN / RK 926 115-DN</d:t>
    </d:r>
  </si>
  <si>
    <d:r xmlns:d="http://schemas.openxmlformats.org/spreadsheetml/2006/main">
      <d:rPr>
        <d:sz val="11"/>
        <d:color rgb="0"/>
        <d:rFont val="Arial"/>
      </d:rPr>
      <d:t xml:space="preserve">Preizkusna vtičnica RTXP 24; ABB; ABB RTXP 24-AC / RK 926 315-AC</d:t>
    </d:r>
  </si>
  <si>
    <d:r xmlns:d="http://schemas.openxmlformats.org/spreadsheetml/2006/main">
      <d:rPr>
        <d:sz val="11"/>
        <d:color rgb="0"/>
        <d:rFont val="Arial"/>
      </d:rPr>
      <d:t xml:space="preserve">Okvir za preizkusno vtičnico RTXP 18; ABB; COMBIFLEX RHGP 2H, 4U6C / 1MRK 001 914-7</d:t>
    </d:r>
  </si>
  <si>
    <d:r xmlns:d="http://schemas.openxmlformats.org/spreadsheetml/2006/main">
      <d:rPr>
        <d:sz val="11"/>
        <d:color rgb="0"/>
        <d:rFont val="Arial"/>
      </d:rPr>
      <d:t xml:space="preserve">Nosilec elementov brez vrat velikosti 4U60C, ki se montira na nihajni okvir ; ABB; COMBIFLEX RHGT 20, 4U60C / 1MRK 000 137-PA </d:t>
    </d:r>
  </si>
  <si>
    <d:r xmlns:d="http://schemas.openxmlformats.org/spreadsheetml/2006/main">
      <d:rPr>
        <d:sz val="11"/>
        <d:color rgb="0"/>
        <d:rFont val="Arial"/>
      </d:rPr>
      <d:t xml:space="preserve">Podnožja, za montažo elementov RX2; ABB; RX2 / 5619 625-A</d:t>
    </d:r>
  </si>
  <si>
    <d:r xmlns:d="http://schemas.openxmlformats.org/spreadsheetml/2006/main">
      <d:rPr>
        <d:sz val="11"/>
        <d:color rgb="0"/>
        <d:rFont val="Arial"/>
      </d:rPr>
      <d:t xml:space="preserve">Podnožja, za montažo elementov RX4; ABB; RX4 / 5619 499-A </d:t>
    </d:r>
  </si>
  <si>
    <d:r xmlns:d="http://schemas.openxmlformats.org/spreadsheetml/2006/main">
      <d:rPr>
        <d:sz val="11"/>
        <d:color rgb="0"/>
        <d:rFont val="Arial"/>
      </d:rPr>
      <d:t xml:space="preserve">Rele 220 V DC 6xNO+2xNC; ABB; RXMH 2 RK 223 068-AS / RXMH 2 RK 223 068-AS</d:t>
    </d:r>
  </si>
  <si>
    <d:r xmlns:d="http://schemas.openxmlformats.org/spreadsheetml/2006/main">
      <d:rPr>
        <d:sz val="11"/>
        <d:color rgb="0"/>
        <d:rFont val="Arial"/>
      </d:rPr>
      <d:t xml:space="preserve">; ABB; S2C-H6-02R / 2CDS200946R0003</d:t>
    </d:r>
  </si>
  <si>
    <d:r xmlns:d="http://schemas.openxmlformats.org/spreadsheetml/2006/main">
      <d:rPr>
        <d:sz val="11"/>
        <d:color rgb="0"/>
        <d:rFont val="Arial"/>
      </d:rPr>
      <d:t xml:space="preserve">Inštalacijski odklopnik 1P,  In=16 A, Icn=25 kA, Un=240/415 V AC, karakteristika B; ABB; S301P-B16 / 2CDS381001R0165</d:t>
    </d:r>
  </si>
  <si>
    <d:r xmlns:d="http://schemas.openxmlformats.org/spreadsheetml/2006/main">
      <d:rPr>
        <d:sz val="11"/>
        <d:color rgb="0"/>
        <d:rFont val="Arial"/>
      </d:rPr>
      <d:t xml:space="preserve">Inštalacijski odklopnik 1P,  In=6 A, Icn=25 kA, Un=240/415 V AC, karakteristika B; ABB; S301P-B6 / 2CDS381001R0065</d:t>
    </d:r>
  </si>
  <si>
    <d:r xmlns:d="http://schemas.openxmlformats.org/spreadsheetml/2006/main">
      <d:rPr>
        <d:sz val="11"/>
        <d:color rgb="0"/>
        <d:rFont val="Arial"/>
      </d:rPr>
      <d:t xml:space="preserve">AP0003400 BNC (male) konektor ; ARBITER; BNC-M / BNC-M</d:t>
    </d:r>
  </si>
  <si>
    <d:r xmlns:d="http://schemas.openxmlformats.org/spreadsheetml/2006/main">
      <d:rPr>
        <d:sz val="11"/>
        <d:color rgb="0"/>
        <d:rFont val="Arial"/>
      </d:rPr>
      <d:t xml:space="preserve">Redundančni vmesnik RedBox, 220 VDC, 3x10/100 Mbit/s ethernet porti (SFP), 8x10/100 Mbit/s ethernet porti (RJ45) za uro točnega časa; BELDEN; RSP 25 / RSP25-11003Z6ZT-SKKVYHPE2SXX.X.XX</d:t>
    </d:r>
  </si>
  <si>
    <d:r xmlns:d="http://schemas.openxmlformats.org/spreadsheetml/2006/main">
      <d:rPr>
        <d:sz val="11"/>
        <d:color rgb="0"/>
        <d:rFont val="Arial"/>
      </d:rPr>
      <d:t xml:space="preserve">Redundančni vmesnik RedBox, 220 VDC, 3x10/100 Mbit/s ethernet porti (SFP), 8x10/100 Mbit/s ethernet porti (RJ45); BELDEN; RSP 35 / RSP25-11003Z6ZT-SKKVYHPE2SXX.X.XX</d:t>
    </d:r>
  </si>
  <si>
    <d:r xmlns:d="http://schemas.openxmlformats.org/spreadsheetml/2006/main">
      <d:rPr>
        <d:sz val="11"/>
        <d:color rgb="0"/>
        <d:rFont val="Arial"/>
      </d:rPr>
      <d:t xml:space="preserve">Časovni strežnik NTP z vhodom za GPS anteno; BÜRK MOBATIME; DTS 4138S.timeserver / B023 0020 4760</d:t>
    </d:r>
  </si>
  <si>
    <d:r xmlns:d="http://schemas.openxmlformats.org/spreadsheetml/2006/main">
      <d:rPr>
        <d:sz val="11"/>
        <d:color rgb="0"/>
        <d:rFont val="Arial"/>
      </d:rPr>
      <d:t xml:space="preserve">Omrežno stikalo 24-port PoE+; CISCO;  / /C9200-24P-A</d:t>
    </d:r>
  </si>
  <si>
    <d:r xmlns:d="http://schemas.openxmlformats.org/spreadsheetml/2006/main">
      <d:rPr>
        <d:sz val="11"/>
        <d:color rgb="0"/>
        <d:rFont val="Arial"/>
      </d:rPr>
      <d:t xml:space="preserve">LX/LH SFP transceiver module, MMF/SMF, 1310nm, DOM, 10km; CISCO;  / GLC-LH-SMD</d:t>
    </d:r>
  </si>
  <si>
    <d:r xmlns:d="http://schemas.openxmlformats.org/spreadsheetml/2006/main">
      <d:rPr>
        <d:sz val="11"/>
        <d:color rgb="0"/>
        <d:rFont val="Arial"/>
      </d:rPr>
      <d:t xml:space="preserve">SX SFP transceiver module, MMF, 850nm, DOM; CISCO;  / GLC-SX-MMD</d:t>
    </d:r>
  </si>
  <si>
    <d:r xmlns:d="http://schemas.openxmlformats.org/spreadsheetml/2006/main">
      <d:rPr>
        <d:sz val="11"/>
        <d:color rgb="0"/>
        <d:rFont val="Arial"/>
      </d:rPr>
      <d:t xml:space="preserve">10G modul; CISCO;  / lC9200-NM-4X</d:t>
    </d:r>
  </si>
  <si>
    <d:r xmlns:d="http://schemas.openxmlformats.org/spreadsheetml/2006/main">
      <d:rPr>
        <d:sz val="11"/>
        <d:color rgb="0"/>
        <d:rFont val="Arial"/>
      </d:rPr>
      <d:t xml:space="preserve">Povezovalni modul; CISCO;  / lC9200-STACK-KIT</d:t>
    </d:r>
  </si>
  <si>
    <d:r xmlns:d="http://schemas.openxmlformats.org/spreadsheetml/2006/main">
      <d:rPr>
        <d:sz val="11"/>
        <d:color rgb="0"/>
        <d:rFont val="Arial"/>
      </d:rPr>
      <d:t xml:space="preserve">Napajalni modul - 600 W; CISCO;  / PWR-C6-600WAC/2</d:t>
    </d:r>
  </si>
  <si>
    <d:r xmlns:d="http://schemas.openxmlformats.org/spreadsheetml/2006/main">
      <d:rPr>
        <d:sz val="11"/>
        <d:color rgb="0"/>
        <d:rFont val="Arial"/>
      </d:rPr>
      <d:t xml:space="preserve">Optični delilnik MM 24xLC; FIBERNET;  / </d:t>
    </d:r>
  </si>
  <si>
    <d:r xmlns:d="http://schemas.openxmlformats.org/spreadsheetml/2006/main">
      <d:rPr>
        <d:sz val="11"/>
        <d:color rgb="0"/>
        <d:rFont val="Arial"/>
      </d:rPr>
      <d:t xml:space="preserve">Optični delilnik SM 24xLC; FIBERNET;  / </d:t>
    </d:r>
  </si>
  <si>
    <d:r xmlns:d="http://schemas.openxmlformats.org/spreadsheetml/2006/main">
      <d:rPr>
        <d:sz val="11"/>
        <d:color rgb="0"/>
        <d:rFont val="Arial"/>
      </d:rPr>
      <d:t xml:space="preserve">Optični delilnik MM 48xLC; FIBERNET;  / </d:t>
    </d:r>
  </si>
  <si>
    <d:r xmlns:d="http://schemas.openxmlformats.org/spreadsheetml/2006/main">
      <d:rPr>
        <d:sz val="11"/>
        <d:color rgb="0"/>
        <d:rFont val="Arial"/>
      </d:rPr>
      <d:t xml:space="preserve">Optični delilnik SM 48xLC; FIBERNET;  / </d:t>
    </d:r>
  </si>
  <si>
    <d:r xmlns:d="http://schemas.openxmlformats.org/spreadsheetml/2006/main">
      <d:rPr>
        <d:sz val="11"/>
        <d:color rgb="0"/>
        <d:rFont val="Arial"/>
      </d:rPr>
      <d:t xml:space="preserve">Optični delilnik 48xSM - 19'' LC (duplex); FIBRENET; OD-48/48 LC SM</d:t>
    </d:r>
  </si>
  <si>
    <d:r xmlns:d="http://schemas.openxmlformats.org/spreadsheetml/2006/main">
      <d:rPr>
        <d:sz val="11"/>
        <d:color rgb="0"/>
        <d:rFont val="Arial"/>
      </d:rPr>
      <d:t xml:space="preserve">Rele za kontrolo izklopnega tokokroga; GANTING; GANTING KIT 11 / GANTING KIT 11, 220VDC</d:t>
    </d:r>
  </si>
  <si>
    <d:r xmlns:d="http://schemas.openxmlformats.org/spreadsheetml/2006/main">
      <d:rPr>
        <d:sz val="11"/>
        <d:color rgb="0"/>
        <d:rFont val="Arial"/>
      </d:rPr>
      <d:t xml:space="preserve">Kazalnik položaja 220V fi32mm; GMC;  / St.2 1281B.B1.IL522</d:t>
    </d:r>
  </si>
  <si>
    <d:r xmlns:d="http://schemas.openxmlformats.org/spreadsheetml/2006/main">
      <d:rPr>
        <d:sz val="11"/>
        <d:color rgb="0"/>
        <d:rFont val="Arial"/>
      </d:rPr>
      <d:t xml:space="preserve">Kazalnik položaja 220V fi32mm s črnim pokrovom; GMC;  / St.2 1281B.B1.IL522</d:t>
    </d:r>
  </si>
  <si>
    <d:r xmlns:d="http://schemas.openxmlformats.org/spreadsheetml/2006/main">
      <d:rPr>
        <d:sz val="11"/>
        <d:color rgb="0"/>
        <d:rFont val="Arial"/>
      </d:rPr>
      <d:t xml:space="preserve">Elektromehanski seštevalni števec; HENGSTLER; TYPE 635 DIN / 0635550</d:t>
    </d:r>
  </si>
  <si>
    <d:r xmlns:d="http://schemas.openxmlformats.org/spreadsheetml/2006/main">
      <d:rPr>
        <d:sz val="11"/>
        <d:color rgb="0"/>
        <d:rFont val="Arial"/>
      </d:rPr>
      <d:t xml:space="preserve">Optični delilnik 24xMM LC; HIRSCHMANN BELDEN;  / </d:t>
    </d:r>
  </si>
  <si>
    <d:r xmlns:d="http://schemas.openxmlformats.org/spreadsheetml/2006/main">
      <d:rPr>
        <d:sz val="11"/>
        <d:color rgb="0"/>
        <d:rFont val="Arial"/>
      </d:rPr>
      <d:t xml:space="preserve">Nadtokovna kratkostična zaščita REF650; Hitachi; REF650 / REF650 3.0-F00X00-B-A10P23-A-X-L2-C-C-C-BXCAACXDDENS</d:t>
    </d:r>
  </si>
  <si>
    <d:r xmlns:d="http://schemas.openxmlformats.org/spreadsheetml/2006/main">
      <d:rPr>
        <d:sz val="11"/>
        <d:color rgb="0"/>
        <d:rFont val="Arial"/>
      </d:rPr>
      <d:t xml:space="preserve">Montažni pribor za vgradnjo enojnega REF650 na 19'' okvir (rack); HITACHI; / / 1MRK020421-AA </d:t>
    </d:r>
  </si>
  <si>
    <d:r xmlns:d="http://schemas.openxmlformats.org/spreadsheetml/2006/main">
      <d:rPr>
        <d:sz val="11"/>
        <d:color rgb="0"/>
        <d:rFont val="Arial"/>
      </d:rPr>
      <d:t xml:space="preserve">Računalnik polja; HITACHI; REC 670 / REC670*2.2-A30X00-C51H04P23-B1X0-DC-CB-B-A6X0-CE1AE1E1E1E1ARXXXXXX-KKPXXXXXXXXXX</d:t>
    </d:r>
  </si>
  <si>
    <d:r xmlns:d="http://schemas.openxmlformats.org/spreadsheetml/2006/main">
      <d:rPr>
        <d:sz val="11"/>
        <d:color rgb="0"/>
        <d:rFont val="Arial"/>
      </d:rPr>
      <d:t xml:space="preserve">Linijska diferenčna zaščita; HITACHI; RED670 C42 / RED670 2.2-C42X00-H04H37P23-B1X0-B-B-CB-B-A6X0-CE1AE1E1AXXXX-KKPXAAXXXBB</d:t>
    </d:r>
  </si>
  <si>
    <d:r xmlns:d="http://schemas.openxmlformats.org/spreadsheetml/2006/main">
      <d:rPr>
        <d:sz val="11"/>
        <d:color rgb="0"/>
        <d:rFont val="Arial"/>
      </d:rPr>
      <d:t xml:space="preserve">Glavna diferencialna zaščita transformatorja z integrirano funkcijo avtomatske regulacije napetosti in upravljanja OLTC.; HITACHI; RET  670 / RET670*2.2-B30X00-C42P23-B1X0-CE-CB-B-A3X0-CE1AE1E1A-KKPXXXXXXXXXX</d:t>
    </d:r>
  </si>
  <si>
    <d:r xmlns:d="http://schemas.openxmlformats.org/spreadsheetml/2006/main">
      <d:rPr>
        <d:sz val="11"/>
        <d:color rgb="0"/>
        <d:rFont val="Arial"/>
      </d:rPr>
      <d:t xml:space="preserve">Računalnik polja; HITACHI; REC 670 / REC670*2.2-A30X00-C51H04P23-B1X0-DC-CB-B-A6X0-CE1AE1E1E1E1E1E1E1RRXXX-KKPXXXXXXXXXX</d:t>
    </d:r>
  </si>
  <si>
    <d:r xmlns:d="http://schemas.openxmlformats.org/spreadsheetml/2006/main">
      <d:rPr>
        <d:sz val="11"/>
        <d:color rgb="0"/>
        <d:rFont val="Arial"/>
      </d:rPr>
      <d:t xml:space="preserve">RED670 modul diferenčne/linijske zaščite; HITACHI; RED670 2.2-C42X00-H04H37P23-B1X0-B-E-CB-B-A6X0-CE1AE1E1AXXXX-KKPXBBXXXBB</d:t>
    </d:r>
  </si>
  <si>
    <d:r xmlns:d="http://schemas.openxmlformats.org/spreadsheetml/2006/main">
      <d:rPr>
        <d:sz val="11"/>
        <d:color rgb="0"/>
        <d:rFont val="Arial"/>
      </d:rPr>
      <d:t xml:space="preserve">RED670 modul diferenčne/linijske zaščite; HITACHI; 1MRK002122-AB</d:t>
    </d:r>
  </si>
  <si>
    <d:r xmlns:d="http://schemas.openxmlformats.org/spreadsheetml/2006/main">
      <d:rPr>
        <d:sz val="11"/>
        <d:color rgb="0"/>
        <d:rFont val="Arial"/>
      </d:rPr>
      <d:t xml:space="preserve">RED670 modul diferenčne/linijske zaščite; HITACHI; 1MRK002122-AA</d:t>
    </d:r>
  </si>
  <si>
    <d:r xmlns:d="http://schemas.openxmlformats.org/spreadsheetml/2006/main">
      <d:rPr>
        <d:sz val="11"/>
        <d:color rgb="0"/>
        <d:rFont val="Arial"/>
      </d:rPr>
      <d:t xml:space="preserve">Merilni transformator za A-meter CQ 0407; ISKRA;  / </d:t>
    </d:r>
  </si>
  <si>
    <d:r xmlns:d="http://schemas.openxmlformats.org/spreadsheetml/2006/main">
      <d:rPr>
        <d:sz val="11"/>
        <d:color rgb="0"/>
        <d:rFont val="Arial"/>
      </d:rPr>
      <d:t xml:space="preserve">A-meter 0-1A+20% (48x48mm); ISKRA;  / CQ 0407</d:t>
    </d:r>
  </si>
  <si>
    <d:r xmlns:d="http://schemas.openxmlformats.org/spreadsheetml/2006/main">
      <d:rPr>
        <d:sz val="11"/>
        <d:color rgb="0"/>
        <d:rFont val="Arial"/>
      </d:rPr>
      <d:t xml:space="preserve">V-meter 0-100V+20% (48x48mm); ISKRA;  / CQ 0407</d:t>
    </d:r>
  </si>
  <si>
    <d:r xmlns:d="http://schemas.openxmlformats.org/spreadsheetml/2006/main">
      <d:rPr>
        <d:sz val="11"/>
        <d:color rgb="0"/>
        <d:rFont val="Arial"/>
      </d:rPr>
      <d:t xml:space="preserve">Relejni modul CSR (2xDI, 6xDO) za vgradnjo v napravo za prenos kriterija distančne zaščite DZ9; ISKRA; CSR modul</d:t>
    </d:r>
  </si>
  <si>
    <d:r xmlns:d="http://schemas.openxmlformats.org/spreadsheetml/2006/main">
      <d:rPr>
        <d:sz val="11"/>
        <d:color rgb="0"/>
        <d:rFont val="Arial"/>
      </d:rPr>
      <d:t xml:space="preserve">Stikalo s ključem in povratno vzmetjo; KONČAR;  / 4G10 206U-S10</d:t>
    </d:r>
  </si>
  <si>
    <d:r xmlns:d="http://schemas.openxmlformats.org/spreadsheetml/2006/main">
      <d:rPr>
        <d:sz val="11"/>
        <d:color rgb="0"/>
        <d:rFont val="Arial"/>
      </d:rPr>
      <d:t xml:space="preserve">Stikalo s ključem (izvlečljiv v položaju 0); KONČAR;  / 4G10-10U-S10</d:t>
    </d:r>
  </si>
  <si>
    <d:r xmlns:d="http://schemas.openxmlformats.org/spreadsheetml/2006/main">
      <d:rPr>
        <d:sz val="11"/>
        <d:color rgb="0"/>
        <d:rFont val="Arial"/>
      </d:rPr>
      <d:t xml:space="preserve">Visokoprecizni števec delovne in jalove energije razreda točnosti 0.2 S po SIST EN 62053-22 za delovno in razreda točnosti 1 S po SIST EN 62053-24 za jalovo energijo, nastavljivo periodo, sinhronizacijo točnega časa in pripadajočima dvema neodvisnima ethernet priključkoma.; LANDIS+GYR;  / E860-AMCB.G5D.W2-3QXP12.F3f9.0000-S1</d:t>
    </d:r>
  </si>
  <si>
    <d:r xmlns:d="http://schemas.openxmlformats.org/spreadsheetml/2006/main">
      <d:rPr>
        <d:sz val="11"/>
        <d:color rgb="0"/>
        <d:rFont val="Arial"/>
      </d:rPr>
      <d:t xml:space="preserve">Vmesni modul za pretvorbo električnega signala v optični signal; MOXA; IMC 21GA  / IMC-21GA-SX-SC</d:t>
    </d:r>
  </si>
  <si>
    <d:r xmlns:d="http://schemas.openxmlformats.org/spreadsheetml/2006/main">
      <d:rPr>
        <d:sz val="11"/>
        <d:color rgb="0"/>
        <d:rFont val="Arial"/>
      </d:rPr>
      <d:t xml:space="preserve">Napajalnik 100 - 240 V AC, 110 - 300 V DC / 24 V DC 10 A; PULS ;  / CP10.242-R2</d:t>
    </d:r>
  </si>
  <si>
    <d:r xmlns:d="http://schemas.openxmlformats.org/spreadsheetml/2006/main">
      <d:rPr>
        <d:sz val="11"/>
        <d:color rgb="0"/>
        <d:rFont val="Arial"/>
      </d:rPr>
      <d:t xml:space="preserve">Urejevalnik kablov s prečkami TIP 1; RITTAL;  / </d:t>
    </d:r>
  </si>
  <si>
    <d:r xmlns:d="http://schemas.openxmlformats.org/spreadsheetml/2006/main">
      <d:rPr>
        <d:sz val="11"/>
        <d:color rgb="0"/>
        <d:rFont val="Arial"/>
      </d:rPr>
      <d:t xml:space="preserve">Ventilator za hlajenje omare, 98 W; RITTAL;  /  3140.140</d:t>
    </d:r>
  </si>
  <si>
    <d:r xmlns:d="http://schemas.openxmlformats.org/spreadsheetml/2006/main">
      <d:rPr>
        <d:sz val="11"/>
        <d:color rgb="0"/>
        <d:rFont val="Arial"/>
      </d:rPr>
      <d:t xml:space="preserve">Napajalni kabel dolžine 2,5 m; RITTAL;  / /</d:t>
    </d:r>
  </si>
  <si>
    <d:r xmlns:d="http://schemas.openxmlformats.org/spreadsheetml/2006/main">
      <d:rPr>
        <d:sz val="11"/>
        <d:color rgb="0"/>
        <d:rFont val="Arial"/>
      </d:rPr>
      <d:t xml:space="preserve">LED svetilka z detektorjem gibanja; RITTAL;  / 2500.300</d:t>
    </d:r>
  </si>
  <si>
    <d:r xmlns:d="http://schemas.openxmlformats.org/spreadsheetml/2006/main">
      <d:rPr>
        <d:sz val="11"/>
        <d:color rgb="0"/>
        <d:rFont val="Arial"/>
      </d:rPr>
      <d:t xml:space="preserve">Priključni kabel za LED svetilko ; RITTAL;  / 2500.500</d:t>
    </d:r>
  </si>
  <si>
    <d:r xmlns:d="http://schemas.openxmlformats.org/spreadsheetml/2006/main">
      <d:rPr>
        <d:sz val="11"/>
        <d:color rgb="0"/>
        <d:rFont val="Arial"/>
      </d:rPr>
      <d:t xml:space="preserve">Termostat; RITTAL; SK / SK 3110.000</d:t>
    </d:r>
  </si>
  <si>
    <d:r xmlns:d="http://schemas.openxmlformats.org/spreadsheetml/2006/main">
      <d:rPr>
        <d:sz val="11"/>
        <d:color rgb="0"/>
        <d:rFont val="Arial"/>
      </d:rPr>
      <d:t xml:space="preserve">Grelec omare, 67-75 W; RITTAL;  / 3105.350</d:t>
    </d:r>
  </si>
  <si>
    <d:r xmlns:d="http://schemas.openxmlformats.org/spreadsheetml/2006/main">
      <d:rPr>
        <d:sz val="11"/>
        <d:color rgb="0"/>
        <d:rFont val="Arial"/>
      </d:rPr>
      <d:t xml:space="preserve">1-f razdelilnik 400V, 16A; RITTAL;  / 7240.210</d:t>
    </d:r>
  </si>
  <si>
    <d:r xmlns:d="http://schemas.openxmlformats.org/spreadsheetml/2006/main">
      <d:rPr>
        <d:sz val="11"/>
        <d:color rgb="0"/>
        <d:rFont val="Arial"/>
      </d:rPr>
      <d:t xml:space="preserve">Rele 220VDC 4xCO s podnožjem ; SCHRACK; PT570220 / PT570220, YPT78704</d:t>
    </d:r>
  </si>
  <si>
    <d:r xmlns:d="http://schemas.openxmlformats.org/spreadsheetml/2006/main">
      <d:rPr>
        <d:sz val="11"/>
        <d:color rgb="0"/>
        <d:rFont val="Arial"/>
      </d:rPr>
      <d:t xml:space="preserve">GPS ura z anteno; SEL; SEL 2401 / 2401#0201</d:t>
    </d:r>
  </si>
  <si>
    <d:r xmlns:d="http://schemas.openxmlformats.org/spreadsheetml/2006/main">
      <d:rPr>
        <d:sz val="11"/>
        <d:color rgb="0"/>
        <d:rFont val="Arial"/>
      </d:rPr>
      <d:t xml:space="preserve">Talilni vložek z nazivnim tokom 6 A gG primerna za enosmene tokokroge 220 V DC, velikost 000; SIEMENS;  / 3NA3801</d:t>
    </d:r>
  </si>
  <si>
    <d:r xmlns:d="http://schemas.openxmlformats.org/spreadsheetml/2006/main">
      <d:rPr>
        <d:sz val="11"/>
        <d:color rgb="0"/>
        <d:rFont val="Arial"/>
      </d:rPr>
      <d:t xml:space="preserve">Montažni pribor za enopolne varovalčne ločilnike 3NP1; SIEMENS;  / 3NP1921-1EC00</d:t>
    </d:r>
  </si>
  <si>
    <d:r xmlns:d="http://schemas.openxmlformats.org/spreadsheetml/2006/main">
      <d:rPr>
        <d:sz val="11"/>
        <d:color rgb="0"/>
        <d:rFont val="Arial"/>
      </d:rPr>
      <d:t xml:space="preserve">Varovalčno ločilno stikalo 120 V DC, 160 A, NH000; SIEMENS; 3NP1  / 3NP1121-1CA20</d:t>
    </d:r>
  </si>
  <si>
    <d:r xmlns:d="http://schemas.openxmlformats.org/spreadsheetml/2006/main">
      <d:rPr>
        <d:sz val="11"/>
        <d:color rgb="0"/>
        <d:rFont val="Arial"/>
      </d:rPr>
      <d:t xml:space="preserve">Prikazovalnik stanja varovalk 1P; SIEMENS; SENTRON EMF15 / 3NP1921-1GB44</d:t>
    </d:r>
  </si>
  <si>
    <d:r xmlns:d="http://schemas.openxmlformats.org/spreadsheetml/2006/main">
      <d:rPr>
        <d:sz val="11"/>
        <d:color rgb="0"/>
        <d:rFont val="Arial"/>
      </d:rPr>
      <d:t xml:space="preserve">Talilni vložek z nazivnim tokom 10 A gG primerna za enosmene tokokroge 220 V DC, velikost 000; SIEMENS;  / 3NA3803</d:t>
    </d:r>
  </si>
  <si>
    <d:r xmlns:d="http://schemas.openxmlformats.org/spreadsheetml/2006/main">
      <d:rPr>
        <d:sz val="11"/>
        <d:color rgb="0"/>
        <d:rFont val="Arial"/>
      </d:rPr>
      <d:t xml:space="preserve">Selektivni modul 8x(3-10A) SIG; SIEMENS; SEL1200 / 6EP4438-7FB00-3DX0</d:t>
    </d:r>
  </si>
  <si>
    <d:r xmlns:d="http://schemas.openxmlformats.org/spreadsheetml/2006/main">
      <d:rPr>
        <d:sz val="11"/>
        <d:color rgb="0"/>
        <d:rFont val="Arial"/>
      </d:rPr>
      <d:t xml:space="preserve">Procesno stikalo 24x10/100/100TXRJ45, 2x220VDC; SIEMENS; RX1524 / 6GK6015-0CM26-6DC0-Z A01+B01+C01+D01+E01</d:t>
    </d:r>
  </si>
  <si>
    <d:r xmlns:d="http://schemas.openxmlformats.org/spreadsheetml/2006/main">
      <d:rPr>
        <d:sz val="11"/>
        <d:color rgb="0"/>
        <d:rFont val="Arial"/>
      </d:rPr>
      <d:t xml:space="preserve">Procesno stikalo 6x10/100/100TXRJ45, 2x1000SXMMLC, 4x100FXMMLC, 2x1000SXMMLC, 2x220VDC; SIEMENS; RX1524 / 6GK6015-0CM26-6DC0-Z A01+B01+D37+D16+E37</d:t>
    </d:r>
  </si>
  <si>
    <d:r xmlns:d="http://schemas.openxmlformats.org/spreadsheetml/2006/main">
      <d:rPr>
        <d:sz val="11"/>
        <d:color rgb="0"/>
        <d:rFont val="Arial"/>
      </d:rPr>
      <d:t xml:space="preserve">Procesno stikalo 4x1000SXMMLC, 8x100FXMMLC, 2x220VDC; SIEMENS; RX1524 / 6GK6015-0CM26-6DC0-Z A01+B37+C16+D16+E37</d:t>
    </d:r>
  </si>
  <si>
    <d:r xmlns:d="http://schemas.openxmlformats.org/spreadsheetml/2006/main">
      <d:rPr>
        <d:sz val="11"/>
        <d:color rgb="0"/>
        <d:rFont val="Arial"/>
      </d:rPr>
      <d:t xml:space="preserve">Procesno stikalo APE, 4x1000SXMMLC, 4x100FXMMLC, 2x220VDC; SIEMENS; RX1524 / 6GK6015-0CM26-6DC0-Z A01+B73+C37+D16+E37</d:t>
    </d:r>
  </si>
  <si>
    <d:r xmlns:d="http://schemas.openxmlformats.org/spreadsheetml/2006/main">
      <d:rPr>
        <d:sz val="11"/>
        <d:color rgb="0"/>
        <d:rFont val="Arial"/>
      </d:rPr>
      <d:t xml:space="preserve">Podnožje za vgradnjo redundantnega Gateway Station; SIEMENS;  / 9LA1110-6CN10-0AX0</d:t>
    </d:r>
  </si>
  <si>
    <d:r xmlns:d="http://schemas.openxmlformats.org/spreadsheetml/2006/main">
      <d:rPr>
        <d:sz val="11"/>
        <d:color rgb="0"/>
        <d:rFont val="Arial"/>
      </d:rPr>
      <d:t xml:space="preserve">Station Gatway servisna licenca; SIEMENS; / / 9LA1110-6CN10-0AA2</d:t>
    </d:r>
  </si>
  <si>
    <d:r xmlns:d="http://schemas.openxmlformats.org/spreadsheetml/2006/main">
      <d:rPr>
        <d:sz val="11"/>
        <d:color rgb="0"/>
        <d:rFont val="Arial"/>
      </d:rPr>
      <d:t xml:space="preserve">Gateway procesni modul; SIEMENS; CN 4100 / 9LA1110-6CN10-0AA0</d:t>
    </d:r>
  </si>
  <si>
    <d:r xmlns:d="http://schemas.openxmlformats.org/spreadsheetml/2006/main">
      <d:rPr>
        <d:sz val="11"/>
        <d:color rgb="0"/>
        <d:rFont val="Arial"/>
      </d:rPr>
      <d:t xml:space="preserve">Gatewy procesni modul; SIEMENS; CN 4100 / 9LA1110-6CN10-0AA0</d:t>
    </d:r>
  </si>
  <si>
    <d:r xmlns:d="http://schemas.openxmlformats.org/spreadsheetml/2006/main">
      <d:rPr>
        <d:sz val="11"/>
        <d:color rgb="0"/>
        <d:rFont val="Arial"/>
      </d:rPr>
      <d:t xml:space="preserve">Procesno stikalo 6x10/100/1000TXRJ45, 2x1000SXMMLC, 4x1000LX(BLANK), 2x220VDC; SIEMENS; RX1524 / 6GK6015-0CM26-6DC0-Z A01+B01+C37+D36+E36</d:t>
    </d:r>
  </si>
  <si>
    <d:r xmlns:d="http://schemas.openxmlformats.org/spreadsheetml/2006/main">
      <d:rPr>
        <d:sz val="11"/>
        <d:color rgb="0"/>
        <d:rFont val="Arial"/>
      </d:rPr>
      <d:t xml:space="preserve">Tipka s svetilko - bela, 2NC+2NO; SWISSTAC;  / 802-000-00 bela</d:t>
    </d:r>
  </si>
  <si>
    <d:r xmlns:d="http://schemas.openxmlformats.org/spreadsheetml/2006/main">
      <d:rPr>
        <d:sz val="11"/>
        <d:color rgb="0"/>
        <d:rFont val="Arial"/>
      </d:rPr>
      <d:t xml:space="preserve">Tipka rdeča, 2NC+2NO; SWISSTAC;  / 802-000-00/200 rdeča</d:t>
    </d:r>
  </si>
  <si>
    <d:r xmlns:d="http://schemas.openxmlformats.org/spreadsheetml/2006/main">
      <d:rPr>
        <d:sz val="11"/>
        <d:color rgb="0"/>
        <d:rFont val="Arial"/>
      </d:rPr>
      <d:t xml:space="preserve">Tipka zelena, 2NC+2NO; SWISSTAC;  / 802-000-00/200 zelena</d:t>
    </d:r>
  </si>
  <si>
    <d:r xmlns:d="http://schemas.openxmlformats.org/spreadsheetml/2006/main">
      <d:rPr>
        <d:sz val="11"/>
        <d:color rgb="0"/>
        <d:rFont val="Arial"/>
      </d:rPr>
      <d:t xml:space="preserve">Signalna svetilka z 48VDC LED sijalko in preduporom ; SWISSTAC;  / 890-000-00/200 rumena</d:t>
    </d:r>
  </si>
  <si>
    <d:r xmlns:d="http://schemas.openxmlformats.org/spreadsheetml/2006/main">
      <d:rPr>
        <d:sz val="11"/>
        <d:color rgb="0"/>
        <d:rFont val="Arial"/>
      </d:rPr>
      <d:t xml:space="preserve">Optični sklopnik 24-230V; WEIDMUELLER;  / 2663050000</d:t>
    </d:r>
  </si>
  <si>
    <d:r xmlns:d="http://schemas.openxmlformats.org/spreadsheetml/2006/main">
      <d:rPr>
        <d:sz val="11"/>
        <d:color rgb="0"/>
        <d:rFont val="Arial"/>
      </d:rPr>
      <d:t xml:space="preserve">Dvonadstropna sponka ; WEIDMUELLER; ZDK 4 / 8670750000</d:t>
    </d:r>
  </si>
  <si>
    <d:r xmlns:d="http://schemas.openxmlformats.org/spreadsheetml/2006/main">
      <d:rPr>
        <d:sz val="11"/>
        <d:color rgb="0"/>
        <d:rFont val="Arial"/>
      </d:rPr>
      <d:t xml:space="preserve">Sponka merilna; WEIDMULLER; ZTL 6/2 / 1771950000</d:t>
    </d:r>
  </si>
  <si>
    <d:r xmlns:d="http://schemas.openxmlformats.org/spreadsheetml/2006/main">
      <d:rPr>
        <d:sz val="11"/>
        <d:color rgb="0"/>
        <d:rFont val="Arial"/>
      </d:rPr>
      <d:t xml:space="preserve">Tronadstropna sponka z enim vzporednim mostičem v vsaki etaži; WEIDMULLER; DLD 2.5 DB / 1784180000</d:t>
    </d:r>
  </si>
  <si>
    <d:r xmlns:d="http://schemas.openxmlformats.org/spreadsheetml/2006/main">
      <d:rPr>
        <d:sz val="11"/>
        <d:color rgb="0"/>
        <d:rFont val="Arial"/>
      </d:rPr>
      <d:t xml:space="preserve">Dvonadstropna sponka; WEIDMULLER; ZDK 4 / 8670750000</d:t>
    </d:r>
  </si>
  <si>
    <d:r xmlns:d="http://schemas.openxmlformats.org/spreadsheetml/2006/main">
      <d:rPr>
        <d:sz val="11"/>
        <d:color rgb="0"/>
        <d:rFont val="Arial"/>
      </d:rPr>
      <d:t xml:space="preserve">Enonadstropna sponka z enim mostičem; WEIDMULLER; ZDU 10 / 1746750000</d:t>
    </d:r>
  </si>
  <si>
    <d:r xmlns:d="http://schemas.openxmlformats.org/spreadsheetml/2006/main">
      <d:rPr>
        <d:sz val="11"/>
        <d:color rgb="0"/>
        <d:rFont val="Arial"/>
      </d:rPr>
      <d:t xml:space="preserve">Enonadstropna sponka z enim vzporednim mostičem; WEIDMULLER; ZDU 4 / 1632050000</d:t>
    </d:r>
  </si>
  <si>
    <d:r xmlns:d="http://schemas.openxmlformats.org/spreadsheetml/2006/main">
      <d:rPr>
        <d:sz val="11"/>
        <d:color rgb="0"/>
        <d:rFont val="Arial"/>
      </d:rPr>
      <d:t xml:space="preserve">Merilna spončna letev WTL6/1 BN KOMB6A ; WEIDMULLER; ESW21 / ESW21</d:t>
    </d:r>
  </si>
  <si>
    <d:r xmlns:d="http://schemas.openxmlformats.org/spreadsheetml/2006/main">
      <d:rPr>
        <d:sz val="11"/>
        <d:color rgb="0"/>
        <d:rFont val="Arial"/>
      </d:rPr>
      <d:t xml:space="preserve">Sponka z diodama; WEIDMULLER; WDK2.5/D/6 / 1023500000</d:t>
    </d:r>
  </si>
  <si>
    <d:r xmlns:d="http://schemas.openxmlformats.org/spreadsheetml/2006/main">
      <d:rPr>
        <d:sz val="11"/>
        <d:color rgb="0"/>
        <d:rFont val="Arial"/>
      </d:rPr>
      <d:t xml:space="preserve">Dvonadstropna sponka z mostičema v obeh etažah; WEIDMULLER; ZDK 2.5 / 1674300000</d:t>
    </d:r>
  </si>
  <si>
    <d:r xmlns:d="http://schemas.openxmlformats.org/spreadsheetml/2006/main">
      <d:rPr>
        <d:sz val="11"/>
        <d:color rgb="0"/>
        <d:rFont val="Arial"/>
      </d:rPr>
      <d:t xml:space="preserve">Enonadstropna vzmetna sponka z štirimi priključki in vmesno ločitvijo; WEIDMULLER; ZDU 2.5/2X2AN / 1608600000</d:t>
    </d:r>
  </si>
  <si>
    <d:r xmlns:d="http://schemas.openxmlformats.org/spreadsheetml/2006/main">
      <d:rPr>
        <d:sz val="11"/>
        <d:color rgb="0"/>
        <d:rFont val="Arial"/>
      </d:rPr>
      <d:t xml:space="preserve">Enonadstropna vzmetna sponka z dvema priključkoma in dvema mostičema (4 mm2); WEIDMULLER; ZDU 4 / 1632050000</d:t>
    </d:r>
  </si>
  <si>
    <d:r xmlns:d="http://schemas.openxmlformats.org/spreadsheetml/2006/main">
      <d:rPr>
        <d:sz val="11"/>
        <d:color rgb="0"/>
        <d:rFont val="Arial"/>
      </d:rPr>
      <d:t xml:space="preserve">Enonadstropna sponka z enim vzporednim mostičem; WEIDMULLER; ZDU 6 / 4008190207892</d:t>
    </d:r>
  </si>
  <si>
    <d:r xmlns:d="http://schemas.openxmlformats.org/spreadsheetml/2006/main">
      <d:rPr>
        <d:sz val="11"/>
        <d:color rgb="0"/>
        <d:rFont val="Arial"/>
      </d:rPr>
      <d:t xml:space="preserve">Optični sklopnik 24-230V; WEIDMULLER;  / 2663050000</d:t>
    </d:r>
  </si>
  <si>
    <t>Rekapitulacija ponudbe JN: LOT EO</t>
  </si>
  <si>
    <t>Specifikacije</t>
  </si>
  <si>
    <t>Znesek (brez DDV)</t>
  </si>
  <si>
    <t>DOBAVA 36 KV OPREME</t>
  </si>
  <si>
    <t>DOBAVA 24 KV OPREME</t>
  </si>
  <si>
    <t>DOBAVA TRANSFORMATORJA LASTNE PORABE</t>
  </si>
  <si>
    <t xml:space="preserve">DOBAVA NN ENERGETSKE OPREME </t>
  </si>
  <si>
    <t>DOBAVA REZERVNIH DELOV ZA NN ENERGETSKO OPREMO</t>
  </si>
  <si>
    <t>DOBAVA OPREME ZA VODENJE, ZAŠČITO IN MERITVE</t>
  </si>
  <si>
    <t>DOBAVA REZERVNIH DELOV ZA VODENJE, MERITVE IN ŠTEVČNE SISTEME</t>
  </si>
  <si>
    <t>PONUDBENA VREDNOST</t>
  </si>
  <si>
    <t>Nepredvidena dela [%]</t>
  </si>
  <si>
    <t>Vrednost nepredvidenih del</t>
  </si>
  <si>
    <t>SKUPNA VREDNOST</t>
  </si>
</sst>
</file>

<file path=xl/styles.xml><?xml version="1.0" encoding="utf-8"?>
<styleSheet xmlns="http://schemas.openxmlformats.org/spreadsheetml/2006/main">
  <numFmts count="0"/>
  <fonts count="3">
    <font>
      <sz val="11"/>
      <name val="Calibri"/>
    </font>
    <font>
      <sz val="11"/>
      <name val="Arial"/>
    </font>
    <font>
      <b/>
      <sz val="11"/>
      <name val="Arial"/>
    </font>
  </fonts>
  <fills count="5">
    <fill>
      <patternFill patternType="none"/>
    </fill>
    <fill>
      <patternFill patternType="gray125"/>
    </fill>
    <fill>
      <patternFill patternType="solid">
        <fgColor rgb="FFDCE6F1" tint="0"/>
      </patternFill>
    </fill>
    <fill>
      <patternFill patternType="solid">
        <fgColor rgb="FFFFFF00" tint="0"/>
      </patternFill>
    </fill>
    <fill>
      <patternFill patternType="solid">
        <fgColor rgb="FFFFFF" tint="0"/>
      </patternFill>
    </fill>
  </fills>
  <borders count="5">
    <border>
      <left/>
      <right/>
      <top/>
      <bottom/>
      <diagonal/>
    </border>
    <border>
      <left/>
      <right style="thin"/>
      <top style="thin"/>
      <bottom style="thin"/>
      <diagonal/>
    </border>
    <border>
      <left style="thin"/>
      <right style="thin"/>
      <top style="thin"/>
      <bottom style="thin"/>
      <diagonal/>
    </border>
    <border>
      <left/>
      <right/>
      <top style="thin"/>
      <bottom style="thin"/>
      <diagonal/>
    </border>
    <border>
      <left style="thin"/>
      <right/>
      <top style="thin"/>
      <bottom style="thin"/>
      <diagonal/>
    </border>
  </borders>
  <cellStyleXfs count="1">
    <xf numFmtId="0" fontId="0"/>
  </cellStyleXfs>
  <cellXfs count="1">
    <xf numFmtId="0" applyNumberFormat="1" fontId="0" applyFont="1" xfId="0" applyProtection="1"/>
    <xf numFmtId="0" applyNumberFormat="1" fontId="1" applyFont="1" fillId="2" applyFill="1" xfId="0" applyProtection="1"/>
    <xf numFmtId="0" applyNumberFormat="1" fontId="1" applyFont="1" fillId="2" applyFill="1" xfId="0" applyProtection="1" applyAlignment="1">
      <alignment vertical="center"/>
    </xf>
    <xf numFmtId="49" applyNumberFormat="1" fontId="2" applyFont="1" fillId="3" applyFill="1" borderId="1" applyBorder="1" xfId="0" applyProtection="1" applyAlignment="1">
      <alignment horizontal="center" vertical="center"/>
    </xf>
    <xf numFmtId="49" applyNumberFormat="1" fontId="2" applyFont="1" fillId="3" applyFill="1" borderId="1" applyBorder="1" xfId="0" applyProtection="1" applyAlignment="1">
      <alignment horizontal="center" vertical="center" wrapText="1"/>
    </xf>
    <xf numFmtId="49" applyNumberFormat="1" fontId="2" applyFont="1" fillId="3" applyFill="1" borderId="2" applyBorder="1" xfId="0" applyProtection="1" applyAlignment="1">
      <alignment horizontal="center" vertical="center"/>
    </xf>
    <xf numFmtId="4" applyNumberFormat="1" fontId="1" applyFont="1" fillId="2" applyFill="1" xfId="0" applyProtection="1" applyAlignment="1">
      <alignment horizontal="right" vertical="center"/>
    </xf>
    <xf numFmtId="4" applyNumberFormat="1" fontId="1" applyFont="1" fillId="2" applyFill="1" xfId="0" applyProtection="1" applyAlignment="1">
      <alignment vertical="center"/>
    </xf>
    <xf numFmtId="0" applyNumberFormat="1" fontId="1" applyFont="1" fillId="3" applyFill="1" borderId="2" applyBorder="1" xfId="0" applyProtection="1" applyAlignment="1">
      <alignment horizontal="center" vertical="center"/>
    </xf>
    <xf numFmtId="49" applyNumberFormat="1" fontId="2" applyFont="1" fillId="3" applyFill="1" borderId="2" applyBorder="1" xfId="0" applyProtection="1" applyAlignment="1">
      <alignment horizontal="left" vertical="center" wrapText="1"/>
    </xf>
    <xf numFmtId="49" applyNumberFormat="1" fontId="1" applyFont="1" fillId="3" applyFill="1" borderId="2" applyBorder="1" xfId="0" applyProtection="1" applyAlignment="1">
      <alignment horizontal="center" vertical="center"/>
    </xf>
    <xf numFmtId="4" applyNumberFormat="1" fontId="1" applyFont="1" fillId="3" applyFill="1" borderId="2" applyBorder="1" xfId="0" applyProtection="1" applyAlignment="1">
      <alignment horizontal="right" vertical="center"/>
    </xf>
    <xf numFmtId="0" applyNumberFormat="1" fontId="1" applyFont="1" fillId="2" applyFill="1" borderId="2" applyBorder="1" xfId="0" applyProtection="1" applyAlignment="1">
      <alignment horizontal="center" vertical="center"/>
    </xf>
    <xf numFmtId="49" applyNumberFormat="1" fontId="1" applyFont="1" fillId="2" applyFill="1" borderId="2" applyBorder="1" xfId="0" applyProtection="1" applyAlignment="1">
      <alignment horizontal="left" vertical="center" wrapText="1"/>
    </xf>
    <xf numFmtId="49" applyNumberFormat="1" fontId="1" applyFont="1" fillId="2" applyFill="1" borderId="2" applyBorder="1" xfId="0" applyProtection="1" applyAlignment="1">
      <alignment horizontal="center" vertical="center"/>
    </xf>
    <xf numFmtId="4" applyNumberFormat="1" fontId="1" applyFont="1" fillId="2" applyFill="1" borderId="2" applyBorder="1" xfId="0" applyAlignment="1">
      <alignment horizontal="right" vertical="center"/>
      <protection locked="0"/>
    </xf>
    <xf numFmtId="4" applyNumberFormat="1" fontId="1" applyFont="1" fillId="2" applyFill="1" borderId="2" applyBorder="1" xfId="0" applyProtection="1" applyAlignment="1">
      <alignment horizontal="right" vertical="center"/>
    </xf>
    <xf numFmtId="0" applyNumberFormat="1" fontId="1" applyFont="1" fillId="4" applyFill="1" xfId="0" applyProtection="1" applyAlignment="1">
      <alignment horizontal="center" vertical="center"/>
    </xf>
    <xf numFmtId="49" applyNumberFormat="1" fontId="1" applyFont="1" fillId="4" applyFill="1" xfId="0" applyProtection="1" applyAlignment="1">
      <alignment horizontal="left" vertical="center" wrapText="1"/>
    </xf>
    <xf numFmtId="49" applyNumberFormat="1" fontId="1" applyFont="1" fillId="4" applyFill="1" xfId="0" applyProtection="1" applyAlignment="1">
      <alignment horizontal="center" vertical="center"/>
    </xf>
    <xf numFmtId="4" applyNumberFormat="1" fontId="1" applyFont="1" fillId="3" applyFill="1" borderId="3" applyBorder="1" xfId="0" applyProtection="1" applyAlignment="1">
      <alignment vertical="center"/>
    </xf>
    <xf numFmtId="4" applyNumberFormat="1" fontId="2" applyFont="1" fillId="3" applyFill="1" borderId="1" applyBorder="1" xfId="0" applyProtection="1" applyAlignment="1">
      <alignment horizontal="right" vertical="center"/>
    </xf>
    <xf numFmtId="4" applyNumberFormat="1" fontId="2" applyFont="1" fillId="3" applyFill="1" borderId="4" applyBorder="1" xfId="0" applyProtection="1" applyAlignment="1">
      <alignment horizontal="left" vertical="center"/>
    </xf>
    <xf numFmtId="0" applyNumberFormat="1" fontId="2" applyFont="1" fillId="3" applyFill="1" borderId="2" applyBorder="1" xfId="0" applyProtection="1" applyAlignment="1">
      <alignment horizontal="center"/>
    </xf>
    <xf numFmtId="0" applyNumberFormat="1" fontId="1" applyFont="1" fillId="3" applyFill="1" borderId="2" applyBorder="1" xfId="0" applyProtection="1"/>
    <xf numFmtId="0" applyNumberFormat="1" fontId="1" applyFont="1" fillId="2" applyFill="1" borderId="2" applyBorder="1" xfId="0" applyProtection="1"/>
    <xf numFmtId="0" applyNumberFormat="1" fontId="2" applyFont="1" fillId="3" applyFill="1" borderId="2" applyBorder="1" xfId="0" applyProtection="1" applyAlignment="1">
      <alignment horizontal="center" wrapText="1"/>
    </xf>
    <xf numFmtId="0" applyNumberFormat="1" fontId="1" applyFont="1" fillId="2" applyFill="1" borderId="2" applyBorder="1" xfId="0" applyProtection="1">
      <alignment wrapText="1"/>
    </xf>
    <xf numFmtId="4" applyNumberFormat="1" fontId="1" applyFont="1" fillId="2" applyFill="1" borderId="2" applyBorder="1" xfId="0" applyProtection="1"/>
    <xf numFmtId="0" applyNumberFormat="1" fontId="2" applyFont="1" fillId="3" applyFill="1" borderId="2" applyBorder="1" xfId="0" applyProtection="1"/>
    <xf numFmtId="4" applyNumberFormat="1" fontId="2" applyFont="1" fillId="3" applyFill="1" borderId="2" applyBorder="1" xfId="0" applyProtection="1"/>
  </cellXfs>
  <cellStyles count="1">
    <cellStyle name="Normal" xfId="0" builtinId="0"/>
  </cellStyles>
  <dxfs count="1">
    <dxf>
      <fill>
        <patternFill patternType="solid">
          <bgColor rgb="ffffffff"/>
        </patternFill>
      </fill>
    </dxf>
  </dxfs>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sharedStrings" Target="sharedStrings.xml"/></Relationships>
</file>

<file path=xl/drawings/_rels/vmlDrawing1.vml.rels><?xml version="1.0" encoding="UTF-8" standalone="yes"?><Relationships xmlns="http://schemas.openxmlformats.org/package/2006/relationships"><Relationship Id="rId1" Type="http://schemas.openxmlformats.org/officeDocument/2006/relationships/image" Target="../media/tmpE92E1.tmp"/></Relationships>
</file>

<file path=xl/drawings/_rels/vmlDrawing2.vml.rels><?xml version="1.0" encoding="UTF-8" standalone="yes"?><Relationships xmlns="http://schemas.openxmlformats.org/package/2006/relationships"><Relationship Id="rId1" Type="http://schemas.openxmlformats.org/officeDocument/2006/relationships/image" Target="../media/tmpE92E1.tmp"/></Relationships>
</file>

<file path=xl/drawings/_rels/vmlDrawing3.vml.rels><?xml version="1.0" encoding="UTF-8" standalone="yes"?><Relationships xmlns="http://schemas.openxmlformats.org/package/2006/relationships"><Relationship Id="rId1" Type="http://schemas.openxmlformats.org/officeDocument/2006/relationships/image" Target="../media/tmpE92E1.tmp"/></Relationships>
</file>

<file path=xl/drawings/_rels/vmlDrawing4.vml.rels><?xml version="1.0" encoding="UTF-8" standalone="yes"?><Relationships xmlns="http://schemas.openxmlformats.org/package/2006/relationships"><Relationship Id="rId1" Type="http://schemas.openxmlformats.org/officeDocument/2006/relationships/image" Target="../media/tmpE92E1.tmp"/></Relationships>
</file>

<file path=xl/drawings/_rels/vmlDrawing5.vml.rels><?xml version="1.0" encoding="UTF-8" standalone="yes"?><Relationships xmlns="http://schemas.openxmlformats.org/package/2006/relationships"><Relationship Id="rId1" Type="http://schemas.openxmlformats.org/officeDocument/2006/relationships/image" Target="../media/tmpE92E1.tmp"/></Relationships>
</file>

<file path=xl/drawings/_rels/vmlDrawing6.vml.rels><?xml version="1.0" encoding="UTF-8" standalone="yes"?><Relationships xmlns="http://schemas.openxmlformats.org/package/2006/relationships"><Relationship Id="rId1" Type="http://schemas.openxmlformats.org/officeDocument/2006/relationships/image" Target="../media/tmpE92E1.tmp"/></Relationships>
</file>

<file path=xl/drawings/_rels/vmlDrawing7.vml.rels><?xml version="1.0" encoding="UTF-8" standalone="yes"?><Relationships xmlns="http://schemas.openxmlformats.org/package/2006/relationships"><Relationship Id="rId1" Type="http://schemas.openxmlformats.org/officeDocument/2006/relationships/image" Target="../media/tmpE92E1.tmp"/></Relationships>
</file>

<file path=xl/drawings/_rels/vmlDrawing8.vml.rels><?xml version="1.0" encoding="UTF-8" standalone="yes"?><Relationships xmlns="http://schemas.openxmlformats.org/package/2006/relationships"><Relationship Id="rId1" Type="http://schemas.openxmlformats.org/officeDocument/2006/relationships/image" Target="../media/tmpE92E1.tmp"/></Relationships>
</file>

<file path=xl/drawings/_rels/vmlDrawing9.vml.rels><?xml version="1.0" encoding="UTF-8" standalone="yes"?><Relationships xmlns="http://schemas.openxmlformats.org/package/2006/relationships"><Relationship Id="rId1" Type="http://schemas.openxmlformats.org/officeDocument/2006/relationships/image" Target="../media/tmpE92E1.tmp"/></Relationships>
</file>

<file path=xl/drawings/_rels/vmlDrawing10.vml.rels><?xml version="1.0" encoding="UTF-8" standalone="yes"?><Relationships xmlns="http://schemas.openxmlformats.org/package/2006/relationships"><Relationship Id="rId1" Type="http://schemas.openxmlformats.org/officeDocument/2006/relationships/image" Target="../media/tmpE92E1.tmp"/></Relationships>
</file>

<file path=xl/drawings/_rels/vmlDrawing11.vml.rels><?xml version="1.0" encoding="UTF-8" standalone="yes"?><Relationships xmlns="http://schemas.openxmlformats.org/package/2006/relationships"><Relationship Id="rId1" Type="http://schemas.openxmlformats.org/officeDocument/2006/relationships/image" Target="../media/tmpE92E1.tmp"/></Relationships>
</file>

<file path=xl/drawings/_rels/vmlDrawing12.vml.rels><?xml version="1.0" encoding="UTF-8" standalone="yes"?><Relationships xmlns="http://schemas.openxmlformats.org/package/2006/relationships"><Relationship Id="rId1" Type="http://schemas.openxmlformats.org/officeDocument/2006/relationships/image" Target="../media/tmpE92E1.tmp"/></Relationships>
</file>

<file path=xl/drawings/_rels/vmlDrawing13.vml.rels><?xml version="1.0" encoding="UTF-8" standalone="yes"?><Relationships xmlns="http://schemas.openxmlformats.org/package/2006/relationships"><Relationship Id="rId1" Type="http://schemas.openxmlformats.org/officeDocument/2006/relationships/image" Target="../media/tmpE92E1.tmp"/></Relationships>
</file>

<file path=xl/worksheets/_rels/sheet1.xml.rels><?xml version="1.0" encoding="UTF-8" standalone="yes"?><Relationships xmlns="http://schemas.openxmlformats.org/package/2006/relationships"><Relationship Id="rId1" Type="http://schemas.openxmlformats.org/officeDocument/2006/relationships/vmlDrawing" Target="../drawings/vmlDrawing2.vml"/></Relationships>
</file>

<file path=xl/worksheets/_rels/sheet2.xml.rels><?xml version="1.0" encoding="UTF-8" standalone="yes"?><Relationships xmlns="http://schemas.openxmlformats.org/package/2006/relationships"><Relationship Id="rId1" Type="http://schemas.openxmlformats.org/officeDocument/2006/relationships/vmlDrawing" Target="../drawings/vmlDrawing3.vml"/></Relationships>
</file>

<file path=xl/worksheets/_rels/sheet3.xml.rels><?xml version="1.0" encoding="UTF-8" standalone="yes"?><Relationships xmlns="http://schemas.openxmlformats.org/package/2006/relationships"><Relationship Id="rId1" Type="http://schemas.openxmlformats.org/officeDocument/2006/relationships/vmlDrawing" Target="../drawings/vmlDrawing4.v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5.vml"/></Relationships>
</file>

<file path=xl/worksheets/_rels/sheet5.xml.rels><?xml version="1.0" encoding="UTF-8" standalone="yes"?><Relationships xmlns="http://schemas.openxmlformats.org/package/2006/relationships"><Relationship Id="rId1" Type="http://schemas.openxmlformats.org/officeDocument/2006/relationships/vmlDrawing" Target="../drawings/vmlDrawing6.vml"/></Relationships>
</file>

<file path=xl/worksheets/_rels/sheet6.xml.rels><?xml version="1.0" encoding="UTF-8" standalone="yes"?><Relationships xmlns="http://schemas.openxmlformats.org/package/2006/relationships"><Relationship Id="rId1" Type="http://schemas.openxmlformats.org/officeDocument/2006/relationships/vmlDrawing" Target="../drawings/vmlDrawing7.v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8.vml"/></Relationships>
</file>

<file path=xl/worksheets/_rels/sheet8.xml.rels><?xml version="1.0" encoding="UTF-8" standalone="yes"?><Relationships xmlns="http://schemas.openxmlformats.org/package/2006/relationships"><Relationship Id="rId1" Type="http://schemas.openxmlformats.org/officeDocument/2006/relationships/vmlDrawing" Target="../drawings/vmlDrawing9.vml"/></Relationships>
</file>

<file path=xl/worksheets/_rels/sheet9.xml.rels><?xml version="1.0" encoding="UTF-8" standalone="yes"?><Relationships xmlns="http://schemas.openxmlformats.org/package/2006/relationships"><Relationship Id="rId1" Type="http://schemas.openxmlformats.org/officeDocument/2006/relationships/vmlDrawing" Target="../drawings/vmlDrawing10.vml"/></Relationships>
</file>

<file path=xl/worksheets/_rels/sheet10.xml.rels><?xml version="1.0" encoding="UTF-8" standalone="yes"?><Relationships xmlns="http://schemas.openxmlformats.org/package/2006/relationships"><Relationship Id="rId1" Type="http://schemas.openxmlformats.org/officeDocument/2006/relationships/vmlDrawing" Target="../drawings/vmlDrawing11.vml"/></Relationships>
</file>

<file path=xl/worksheets/_rels/sheet11.xml.rels><?xml version="1.0" encoding="UTF-8" standalone="yes"?><Relationships xmlns="http://schemas.openxmlformats.org/package/2006/relationships"><Relationship Id="rId1" Type="http://schemas.openxmlformats.org/officeDocument/2006/relationships/vmlDrawing" Target="../drawings/vmlDrawing12.vml"/></Relationships>
</file>

<file path=xl/worksheets/_rels/sheet12.xml.rels><?xml version="1.0" encoding="UTF-8" standalone="yes"?><Relationships xmlns="http://schemas.openxmlformats.org/package/2006/relationships"><Relationship Id="rId1" Type="http://schemas.openxmlformats.org/officeDocument/2006/relationships/vmlDrawing" Target="../drawings/vmlDrawing13.vml"/></Relationships>
</file>

<file path=xl/worksheets/_rels/sheet13.xml.rels><?xml version="1.0" encoding="UTF-8" standalone="yes"?><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pageSetUpPr fitToPage="0"/>
  </sheetPr>
  <dimension ref="A1:H27"/>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hidden="1"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4" t="s">
        <v>6</v>
      </c>
    </row>
    <row r="2">
      <c r="A2" s="8"/>
      <c r="B2" s="9" t="s">
        <v>7</v>
      </c>
      <c r="C2" s="10"/>
      <c r="D2" s="8"/>
      <c r="E2" s="11"/>
      <c r="F2" s="11"/>
      <c r="G2" s="11"/>
      <c r="H2" s="6"/>
    </row>
    <row r="3">
      <c r="A3" s="12">
        <v>1</v>
      </c>
      <c r="B3" s="13" t="s">
        <v>8</v>
      </c>
      <c r="C3" s="14" t="s">
        <v>9</v>
      </c>
      <c r="D3" s="12">
        <v>390</v>
      </c>
      <c r="E3" s="15">
        <v>0</v>
      </c>
      <c r="F3" s="16">
        <f>IF(ISNUMBER(E3),IF(E3&gt;0,ROUND(E3,2),0),0)</f>
      </c>
      <c r="G3" s="16">
        <f>ROUND(D3*F3,2)</f>
      </c>
      <c r="H3" s="6"/>
    </row>
    <row r="4">
      <c r="A4" s="12">
        <v>2</v>
      </c>
      <c r="B4" s="13" t="s">
        <v>10</v>
      </c>
      <c r="C4" s="14" t="s">
        <v>9</v>
      </c>
      <c r="D4" s="12">
        <v>111</v>
      </c>
      <c r="E4" s="15">
        <v>0</v>
      </c>
      <c r="F4" s="16">
        <f>IF(ISNUMBER(E4),IF(E4&gt;0,ROUND(E4,2),0),0)</f>
      </c>
      <c r="G4" s="16">
        <f>ROUND(D4*F4,2)</f>
      </c>
      <c r="H4" s="6"/>
    </row>
    <row r="5">
      <c r="A5" s="12">
        <v>3</v>
      </c>
      <c r="B5" s="13" t="s">
        <v>11</v>
      </c>
      <c r="C5" s="14" t="s">
        <v>12</v>
      </c>
      <c r="D5" s="12">
        <v>12</v>
      </c>
      <c r="E5" s="15">
        <v>0</v>
      </c>
      <c r="F5" s="16">
        <f>IF(ISNUMBER(E5),IF(E5&gt;0,ROUND(E5,2),0),0)</f>
      </c>
      <c r="G5" s="16">
        <f>ROUND(D5*F5,2)</f>
      </c>
      <c r="H5" s="6"/>
    </row>
    <row r="6">
      <c r="A6" s="12">
        <v>4</v>
      </c>
      <c r="B6" s="13" t="s">
        <v>13</v>
      </c>
      <c r="C6" s="14" t="s">
        <v>12</v>
      </c>
      <c r="D6" s="12">
        <v>6</v>
      </c>
      <c r="E6" s="15">
        <v>0</v>
      </c>
      <c r="F6" s="16">
        <f>IF(ISNUMBER(E6),IF(E6&gt;0,ROUND(E6,2),0),0)</f>
      </c>
      <c r="G6" s="16">
        <f>ROUND(D6*F6,2)</f>
      </c>
      <c r="H6" s="6"/>
    </row>
    <row r="7">
      <c r="A7" s="12">
        <v>5</v>
      </c>
      <c r="B7" s="13" t="s">
        <v>14</v>
      </c>
      <c r="C7" s="14" t="s">
        <v>12</v>
      </c>
      <c r="D7" s="12">
        <v>9</v>
      </c>
      <c r="E7" s="15">
        <v>0</v>
      </c>
      <c r="F7" s="16">
        <f>IF(ISNUMBER(E7),IF(E7&gt;0,ROUND(E7,2),0),0)</f>
      </c>
      <c r="G7" s="16">
        <f>ROUND(D7*F7,2)</f>
      </c>
      <c r="H7" s="6"/>
    </row>
    <row r="8">
      <c r="A8" s="12">
        <v>6</v>
      </c>
      <c r="B8" s="13" t="s">
        <v>15</v>
      </c>
      <c r="C8" s="14" t="s">
        <v>12</v>
      </c>
      <c r="D8" s="12">
        <v>1</v>
      </c>
      <c r="E8" s="15">
        <v>0</v>
      </c>
      <c r="F8" s="16">
        <f>IF(ISNUMBER(E8),IF(E8&gt;0,ROUND(E8,2),0),0)</f>
      </c>
      <c r="G8" s="16">
        <f>ROUND(D8*F8,2)</f>
      </c>
      <c r="H8" s="6"/>
    </row>
    <row r="9">
      <c r="A9" s="12">
        <v>7</v>
      </c>
      <c r="B9" s="13" t="s">
        <v>16</v>
      </c>
      <c r="C9" s="14" t="s">
        <v>12</v>
      </c>
      <c r="D9" s="12">
        <v>9</v>
      </c>
      <c r="E9" s="15">
        <v>0</v>
      </c>
      <c r="F9" s="16">
        <f>IF(ISNUMBER(E9),IF(E9&gt;0,ROUND(E9,2),0),0)</f>
      </c>
      <c r="G9" s="16">
        <f>ROUND(D9*F9,2)</f>
      </c>
      <c r="H9" s="6"/>
    </row>
    <row r="10">
      <c r="A10" s="12">
        <v>8</v>
      </c>
      <c r="B10" s="13" t="s">
        <v>17</v>
      </c>
      <c r="C10" s="14" t="s">
        <v>9</v>
      </c>
      <c r="D10" s="12">
        <v>70</v>
      </c>
      <c r="E10" s="15">
        <v>0</v>
      </c>
      <c r="F10" s="16">
        <f>IF(ISNUMBER(E10),IF(E10&gt;0,ROUND(E10,2),0),0)</f>
      </c>
      <c r="G10" s="16">
        <f>ROUND(D10*F10,2)</f>
      </c>
      <c r="H10" s="6"/>
    </row>
    <row r="11">
      <c r="A11" s="12">
        <v>9</v>
      </c>
      <c r="B11" s="13" t="s">
        <v>18</v>
      </c>
      <c r="C11" s="14" t="s">
        <v>12</v>
      </c>
      <c r="D11" s="12">
        <v>27</v>
      </c>
      <c r="E11" s="15">
        <v>0</v>
      </c>
      <c r="F11" s="16">
        <f>IF(ISNUMBER(E11),IF(E11&gt;0,ROUND(E11,2),0),0)</f>
      </c>
      <c r="G11" s="16">
        <f>ROUND(D11*F11,2)</f>
      </c>
      <c r="H11" s="6"/>
    </row>
    <row r="12">
      <c r="A12" s="12">
        <v>10</v>
      </c>
      <c r="B12" s="13" t="s">
        <v>19</v>
      </c>
      <c r="C12" s="14" t="s">
        <v>12</v>
      </c>
      <c r="D12" s="12">
        <v>6</v>
      </c>
      <c r="E12" s="15">
        <v>0</v>
      </c>
      <c r="F12" s="16">
        <f>IF(ISNUMBER(E12),IF(E12&gt;0,ROUND(E12,2),0),0)</f>
      </c>
      <c r="G12" s="16">
        <f>ROUND(D12*F12,2)</f>
      </c>
      <c r="H12" s="6"/>
    </row>
    <row r="13">
      <c r="A13" s="12">
        <v>11</v>
      </c>
      <c r="B13" s="13" t="s">
        <v>20</v>
      </c>
      <c r="C13" s="14" t="s">
        <v>12</v>
      </c>
      <c r="D13" s="12">
        <v>10</v>
      </c>
      <c r="E13" s="15">
        <v>0</v>
      </c>
      <c r="F13" s="16">
        <f>IF(ISNUMBER(E13),IF(E13&gt;0,ROUND(E13,2),0),0)</f>
      </c>
      <c r="G13" s="16">
        <f>ROUND(D13*F13,2)</f>
      </c>
      <c r="H13" s="6"/>
    </row>
    <row r="14">
      <c r="A14" s="12">
        <v>12</v>
      </c>
      <c r="B14" s="13" t="s">
        <v>21</v>
      </c>
      <c r="C14" s="14" t="s">
        <v>12</v>
      </c>
      <c r="D14" s="12">
        <v>3</v>
      </c>
      <c r="E14" s="15">
        <v>0</v>
      </c>
      <c r="F14" s="16">
        <f>IF(ISNUMBER(E14),IF(E14&gt;0,ROUND(E14,2),0),0)</f>
      </c>
      <c r="G14" s="16">
        <f>ROUND(D14*F14,2)</f>
      </c>
      <c r="H14" s="6"/>
    </row>
    <row r="15">
      <c r="A15" s="12">
        <v>13</v>
      </c>
      <c r="B15" s="13" t="s">
        <v>22</v>
      </c>
      <c r="C15" s="14" t="s">
        <v>12</v>
      </c>
      <c r="D15" s="12">
        <v>4</v>
      </c>
      <c r="E15" s="15">
        <v>0</v>
      </c>
      <c r="F15" s="16">
        <f>IF(ISNUMBER(E15),IF(E15&gt;0,ROUND(E15,2),0),0)</f>
      </c>
      <c r="G15" s="16">
        <f>ROUND(D15*F15,2)</f>
      </c>
      <c r="H15" s="6"/>
    </row>
    <row r="16">
      <c r="A16" s="12">
        <v>14</v>
      </c>
      <c r="B16" s="13" t="s">
        <v>23</v>
      </c>
      <c r="C16" s="14" t="s">
        <v>12</v>
      </c>
      <c r="D16" s="12">
        <v>3</v>
      </c>
      <c r="E16" s="15">
        <v>0</v>
      </c>
      <c r="F16" s="16">
        <f>IF(ISNUMBER(E16),IF(E16&gt;0,ROUND(E16,2),0),0)</f>
      </c>
      <c r="G16" s="16">
        <f>ROUND(D16*F16,2)</f>
      </c>
      <c r="H16" s="6"/>
    </row>
    <row r="17">
      <c r="A17" s="12">
        <v>15</v>
      </c>
      <c r="B17" s="13" t="s">
        <v>24</v>
      </c>
      <c r="C17" s="14" t="s">
        <v>12</v>
      </c>
      <c r="D17" s="12">
        <v>3</v>
      </c>
      <c r="E17" s="15">
        <v>0</v>
      </c>
      <c r="F17" s="16">
        <f>IF(ISNUMBER(E17),IF(E17&gt;0,ROUND(E17,2),0),0)</f>
      </c>
      <c r="G17" s="16">
        <f>ROUND(D17*F17,2)</f>
      </c>
      <c r="H17" s="6"/>
    </row>
    <row r="18">
      <c r="A18" s="12">
        <v>16</v>
      </c>
      <c r="B18" s="13" t="s">
        <v>25</v>
      </c>
      <c r="C18" s="14" t="s">
        <v>12</v>
      </c>
      <c r="D18" s="12">
        <v>12</v>
      </c>
      <c r="E18" s="15">
        <v>0</v>
      </c>
      <c r="F18" s="16">
        <f>IF(ISNUMBER(E18),IF(E18&gt;0,ROUND(E18,2),0),0)</f>
      </c>
      <c r="G18" s="16">
        <f>ROUND(D18*F18,2)</f>
      </c>
      <c r="H18" s="6"/>
    </row>
    <row r="19">
      <c r="A19" s="12">
        <v>17</v>
      </c>
      <c r="B19" s="13" t="s">
        <v>26</v>
      </c>
      <c r="C19" s="14" t="s">
        <v>12</v>
      </c>
      <c r="D19" s="12">
        <v>2</v>
      </c>
      <c r="E19" s="15">
        <v>0</v>
      </c>
      <c r="F19" s="16">
        <f>IF(ISNUMBER(E19),IF(E19&gt;0,ROUND(E19,2),0),0)</f>
      </c>
      <c r="G19" s="16">
        <f>ROUND(D19*F19,2)</f>
      </c>
      <c r="H19" s="6"/>
    </row>
    <row r="20">
      <c r="A20" s="12">
        <v>18</v>
      </c>
      <c r="B20" s="13" t="s">
        <v>27</v>
      </c>
      <c r="C20" s="14" t="s">
        <v>12</v>
      </c>
      <c r="D20" s="12">
        <v>1</v>
      </c>
      <c r="E20" s="15">
        <v>0</v>
      </c>
      <c r="F20" s="16">
        <f>IF(ISNUMBER(E20),IF(E20&gt;0,ROUND(E20,2),0),0)</f>
      </c>
      <c r="G20" s="16">
        <f>ROUND(D20*F20,2)</f>
      </c>
      <c r="H20" s="6"/>
    </row>
    <row r="21">
      <c r="A21" s="12">
        <v>19</v>
      </c>
      <c r="B21" s="13" t="s">
        <v>28</v>
      </c>
      <c r="C21" s="14" t="s">
        <v>12</v>
      </c>
      <c r="D21" s="12">
        <v>15</v>
      </c>
      <c r="E21" s="15">
        <v>0</v>
      </c>
      <c r="F21" s="16">
        <f>IF(ISNUMBER(E21),IF(E21&gt;0,ROUND(E21,2),0),0)</f>
      </c>
      <c r="G21" s="16">
        <f>ROUND(D21*F21,2)</f>
      </c>
      <c r="H21" s="6"/>
    </row>
    <row r="22">
      <c r="A22" s="12">
        <v>20</v>
      </c>
      <c r="B22" s="13" t="s">
        <v>29</v>
      </c>
      <c r="C22" s="14" t="s">
        <v>30</v>
      </c>
      <c r="D22" s="12">
        <v>1</v>
      </c>
      <c r="E22" s="15">
        <v>0</v>
      </c>
      <c r="F22" s="16">
        <f>IF(ISNUMBER(E22),IF(E22&gt;0,ROUND(E22,2),0),0)</f>
      </c>
      <c r="G22" s="16">
        <f>ROUND(D22*F22,2)</f>
      </c>
      <c r="H22" s="6"/>
    </row>
    <row r="23">
      <c r="A23" s="12">
        <v>21</v>
      </c>
      <c r="B23" s="13" t="s">
        <v>31</v>
      </c>
      <c r="C23" s="14" t="s">
        <v>30</v>
      </c>
      <c r="D23" s="12">
        <v>1</v>
      </c>
      <c r="E23" s="15">
        <v>0</v>
      </c>
      <c r="F23" s="16">
        <f>IF(ISNUMBER(E23),IF(E23&gt;0,ROUND(E23,2),0),0)</f>
      </c>
      <c r="G23" s="16">
        <f>ROUND(D23*F23,2)</f>
      </c>
      <c r="H23" s="6"/>
    </row>
    <row r="24">
      <c r="A24" s="12">
        <v>22</v>
      </c>
      <c r="B24" s="13" t="s">
        <v>32</v>
      </c>
      <c r="C24" s="14" t="s">
        <v>9</v>
      </c>
      <c r="D24" s="12">
        <v>140</v>
      </c>
      <c r="E24" s="15">
        <v>0</v>
      </c>
      <c r="F24" s="16">
        <f>IF(ISNUMBER(E24),IF(E24&gt;0,ROUND(E24,2),0),0)</f>
      </c>
      <c r="G24" s="16">
        <f>ROUND(D24*F24,2)</f>
      </c>
      <c r="H24" s="6"/>
    </row>
    <row r="25">
      <c r="A25" s="12">
        <v>23</v>
      </c>
      <c r="B25" s="13" t="s">
        <v>33</v>
      </c>
      <c r="C25" s="14" t="s">
        <v>12</v>
      </c>
      <c r="D25" s="12">
        <v>10</v>
      </c>
      <c r="E25" s="15">
        <v>0</v>
      </c>
      <c r="F25" s="16">
        <f>IF(ISNUMBER(E25),IF(E25&gt;0,ROUND(E25,2),0),0)</f>
      </c>
      <c r="G25" s="16">
        <f>ROUND(D25*F25,2)</f>
      </c>
      <c r="H25" s="6"/>
    </row>
    <row r="26">
      <c r="A26" s="12">
        <v>24</v>
      </c>
      <c r="B26" s="13" t="s">
        <v>34</v>
      </c>
      <c r="C26" s="14" t="s">
        <v>9</v>
      </c>
      <c r="D26" s="12">
        <v>2</v>
      </c>
      <c r="E26" s="15">
        <v>0</v>
      </c>
      <c r="F26" s="16">
        <f>IF(ISNUMBER(E26),IF(E26&gt;0,ROUND(E26,2),0),0)</f>
      </c>
      <c r="G26" s="16">
        <f>ROUND(D26*F26,2)</f>
      </c>
      <c r="H26" s="6"/>
    </row>
    <row r="27">
      <c r="A27" s="17"/>
      <c r="B27" s="18"/>
      <c r="C27" s="19"/>
      <c r="D27" s="17"/>
      <c r="E27" s="22" t="s">
        <v>35</v>
      </c>
      <c r="F27" s="20"/>
      <c r="G27" s="21">
        <f>SUM(G$2:G26)</f>
      </c>
      <c r="H27" s="7"/>
    </row>
  </sheetData>
  <conditionalFormatting sqref="E:E">
    <cfRule priority="1" type="expression" dxfId="0">
      <formula>=CELL("protect",E1)=0</formula>
    </cfRule>
  </conditionalFormatting>
  <dataValidations count="24">
    <dataValidation type="custom" xr:uid="{D74FD03B-0B6B-46E6-89FE-B1145D82D212}" sqref="E3" error="Cena mora biti nenegativno število z največ dvema decimalkama!" errorStyle="stop" errorTitle="Nepravilen vnos cene" showErrorMessage="1">
      <formula1>=AND(ISNUMBER(E3),E3&gt;=0,ROUND(E3*100,6)-INT(E3*100)=0,NOT(ISBLANK(E3)))</formula1>
    </dataValidation>
    <dataValidation type="custom" xr:uid="{07C43B65-A625-451F-83ED-F53034B83DF3}" sqref="E4" error="Cena mora biti nenegativno število z največ dvema decimalkama!" errorStyle="stop" errorTitle="Nepravilen vnos cene" showErrorMessage="1">
      <formula1>=AND(ISNUMBER(E4),E4&gt;=0,ROUND(E4*100,6)-INT(E4*100)=0,NOT(ISBLANK(E4)))</formula1>
    </dataValidation>
    <dataValidation type="custom" xr:uid="{6A16074F-747F-436B-94FF-FF661309ED99}" sqref="E5" error="Cena mora biti nenegativno število z največ dvema decimalkama!" errorStyle="stop" errorTitle="Nepravilen vnos cene" showErrorMessage="1">
      <formula1>=AND(ISNUMBER(E5),E5&gt;=0,ROUND(E5*100,6)-INT(E5*100)=0,NOT(ISBLANK(E5)))</formula1>
    </dataValidation>
    <dataValidation type="custom" xr:uid="{54AD9ED5-F866-4A63-B33B-74C783448473}" sqref="E6" error="Cena mora biti nenegativno število z največ dvema decimalkama!" errorStyle="stop" errorTitle="Nepravilen vnos cene" showErrorMessage="1">
      <formula1>=AND(ISNUMBER(E6),E6&gt;=0,ROUND(E6*100,6)-INT(E6*100)=0,NOT(ISBLANK(E6)))</formula1>
    </dataValidation>
    <dataValidation type="custom" xr:uid="{F79878DD-9255-475B-A4F4-AE368BE24FCD}" sqref="E7" error="Cena mora biti nenegativno število z največ dvema decimalkama!" errorStyle="stop" errorTitle="Nepravilen vnos cene" showErrorMessage="1">
      <formula1>=AND(ISNUMBER(E7),E7&gt;=0,ROUND(E7*100,6)-INT(E7*100)=0,NOT(ISBLANK(E7)))</formula1>
    </dataValidation>
    <dataValidation type="custom" xr:uid="{90CB153C-1C9F-4EE4-A63A-C5BC3D7EEBE4}" sqref="E8" error="Cena mora biti nenegativno število z največ dvema decimalkama!" errorStyle="stop" errorTitle="Nepravilen vnos cene" showErrorMessage="1">
      <formula1>=AND(ISNUMBER(E8),E8&gt;=0,ROUND(E8*100,6)-INT(E8*100)=0,NOT(ISBLANK(E8)))</formula1>
    </dataValidation>
    <dataValidation type="custom" xr:uid="{03780CCF-5EB4-4EEC-A8B6-5EDCCA3F99F7}" sqref="E9" error="Cena mora biti nenegativno število z največ dvema decimalkama!" errorStyle="stop" errorTitle="Nepravilen vnos cene" showErrorMessage="1">
      <formula1>=AND(ISNUMBER(E9),E9&gt;=0,ROUND(E9*100,6)-INT(E9*100)=0,NOT(ISBLANK(E9)))</formula1>
    </dataValidation>
    <dataValidation type="custom" xr:uid="{7A7FC633-08C0-43E2-BF0E-562621F6CEAE}" sqref="E10" error="Cena mora biti nenegativno število z največ dvema decimalkama!" errorStyle="stop" errorTitle="Nepravilen vnos cene" showErrorMessage="1">
      <formula1>=AND(ISNUMBER(E10),E10&gt;=0,ROUND(E10*100,6)-INT(E10*100)=0,NOT(ISBLANK(E10)))</formula1>
    </dataValidation>
    <dataValidation type="custom" xr:uid="{6BBCE9F1-9911-4C40-B200-169DDE6CE0CE}" sqref="E11" error="Cena mora biti nenegativno število z največ dvema decimalkama!" errorStyle="stop" errorTitle="Nepravilen vnos cene" showErrorMessage="1">
      <formula1>=AND(ISNUMBER(E11),E11&gt;=0,ROUND(E11*100,6)-INT(E11*100)=0,NOT(ISBLANK(E11)))</formula1>
    </dataValidation>
    <dataValidation type="custom" xr:uid="{31D9C068-7E32-417A-9120-35B3C33C225B}" sqref="E12" error="Cena mora biti nenegativno število z največ dvema decimalkama!" errorStyle="stop" errorTitle="Nepravilen vnos cene" showErrorMessage="1">
      <formula1>=AND(ISNUMBER(E12),E12&gt;=0,ROUND(E12*100,6)-INT(E12*100)=0,NOT(ISBLANK(E12)))</formula1>
    </dataValidation>
    <dataValidation type="custom" xr:uid="{25E033B3-EB04-41FE-B1A3-36C65B390309}" sqref="E13" error="Cena mora biti nenegativno število z največ dvema decimalkama!" errorStyle="stop" errorTitle="Nepravilen vnos cene" showErrorMessage="1">
      <formula1>=AND(ISNUMBER(E13),E13&gt;=0,ROUND(E13*100,6)-INT(E13*100)=0,NOT(ISBLANK(E13)))</formula1>
    </dataValidation>
    <dataValidation type="custom" xr:uid="{AC4C4140-0A97-46A1-B56C-E997072A0424}" sqref="E14" error="Cena mora biti nenegativno število z največ dvema decimalkama!" errorStyle="stop" errorTitle="Nepravilen vnos cene" showErrorMessage="1">
      <formula1>=AND(ISNUMBER(E14),E14&gt;=0,ROUND(E14*100,6)-INT(E14*100)=0,NOT(ISBLANK(E14)))</formula1>
    </dataValidation>
    <dataValidation type="custom" xr:uid="{7516BF96-FE47-4EC0-976C-645E67DE1387}" sqref="E15" error="Cena mora biti nenegativno število z največ dvema decimalkama!" errorStyle="stop" errorTitle="Nepravilen vnos cene" showErrorMessage="1">
      <formula1>=AND(ISNUMBER(E15),E15&gt;=0,ROUND(E15*100,6)-INT(E15*100)=0,NOT(ISBLANK(E15)))</formula1>
    </dataValidation>
    <dataValidation type="custom" xr:uid="{8B2653D8-2DA8-479D-9B80-0F5B42396937}" sqref="E16" error="Cena mora biti nenegativno število z največ dvema decimalkama!" errorStyle="stop" errorTitle="Nepravilen vnos cene" showErrorMessage="1">
      <formula1>=AND(ISNUMBER(E16),E16&gt;=0,ROUND(E16*100,6)-INT(E16*100)=0,NOT(ISBLANK(E16)))</formula1>
    </dataValidation>
    <dataValidation type="custom" xr:uid="{0CA61431-E2B9-43CA-A033-4A69AFEF0FE2}" sqref="E17" error="Cena mora biti nenegativno število z največ dvema decimalkama!" errorStyle="stop" errorTitle="Nepravilen vnos cene" showErrorMessage="1">
      <formula1>=AND(ISNUMBER(E17),E17&gt;=0,ROUND(E17*100,6)-INT(E17*100)=0,NOT(ISBLANK(E17)))</formula1>
    </dataValidation>
    <dataValidation type="custom" xr:uid="{34CFDD30-75AF-49F6-9D7A-5609F56FD392}" sqref="E18" error="Cena mora biti nenegativno število z največ dvema decimalkama!" errorStyle="stop" errorTitle="Nepravilen vnos cene" showErrorMessage="1">
      <formula1>=AND(ISNUMBER(E18),E18&gt;=0,ROUND(E18*100,6)-INT(E18*100)=0,NOT(ISBLANK(E18)))</formula1>
    </dataValidation>
    <dataValidation type="custom" xr:uid="{E6280102-7BF2-42C4-A2E2-A6FCAC55B495}" sqref="E19" error="Cena mora biti nenegativno število z največ dvema decimalkama!" errorStyle="stop" errorTitle="Nepravilen vnos cene" showErrorMessage="1">
      <formula1>=AND(ISNUMBER(E19),E19&gt;=0,ROUND(E19*100,6)-INT(E19*100)=0,NOT(ISBLANK(E19)))</formula1>
    </dataValidation>
    <dataValidation type="custom" xr:uid="{FFF39400-C0D5-4168-93FE-1ACD8154C810}" sqref="E20" error="Cena mora biti nenegativno število z največ dvema decimalkama!" errorStyle="stop" errorTitle="Nepravilen vnos cene" showErrorMessage="1">
      <formula1>=AND(ISNUMBER(E20),E20&gt;=0,ROUND(E20*100,6)-INT(E20*100)=0,NOT(ISBLANK(E20)))</formula1>
    </dataValidation>
    <dataValidation type="custom" xr:uid="{854CC023-CF5D-40ED-ABB2-19962F878A92}" sqref="E21" error="Cena mora biti nenegativno število z največ dvema decimalkama!" errorStyle="stop" errorTitle="Nepravilen vnos cene" showErrorMessage="1">
      <formula1>=AND(ISNUMBER(E21),E21&gt;=0,ROUND(E21*100,6)-INT(E21*100)=0,NOT(ISBLANK(E21)))</formula1>
    </dataValidation>
    <dataValidation type="custom" xr:uid="{67D0F59D-FE4B-4504-A8FC-1F214CE54384}" sqref="E22" error="Cena mora biti nenegativno število z največ dvema decimalkama!" errorStyle="stop" errorTitle="Nepravilen vnos cene" showErrorMessage="1">
      <formula1>=AND(ISNUMBER(E22),E22&gt;=0,ROUND(E22*100,6)-INT(E22*100)=0,NOT(ISBLANK(E22)))</formula1>
    </dataValidation>
    <dataValidation type="custom" xr:uid="{AEAADE30-E976-4BE3-A440-D104E6EE84BC}" sqref="E23" error="Cena mora biti nenegativno število z največ dvema decimalkama!" errorStyle="stop" errorTitle="Nepravilen vnos cene" showErrorMessage="1">
      <formula1>=AND(ISNUMBER(E23),E23&gt;=0,ROUND(E23*100,6)-INT(E23*100)=0,NOT(ISBLANK(E23)))</formula1>
    </dataValidation>
    <dataValidation type="custom" xr:uid="{35205E56-F384-42E3-8D85-8A79BAB1AF94}" sqref="E24" error="Cena mora biti nenegativno število z največ dvema decimalkama!" errorStyle="stop" errorTitle="Nepravilen vnos cene" showErrorMessage="1">
      <formula1>=AND(ISNUMBER(E24),E24&gt;=0,ROUND(E24*100,6)-INT(E24*100)=0,NOT(ISBLANK(E24)))</formula1>
    </dataValidation>
    <dataValidation type="custom" xr:uid="{80618785-0D2F-49F9-8AF3-DFAEC21FF04E}" sqref="E25" error="Cena mora biti nenegativno število z največ dvema decimalkama!" errorStyle="stop" errorTitle="Nepravilen vnos cene" showErrorMessage="1">
      <formula1>=AND(ISNUMBER(E25),E25&gt;=0,ROUND(E25*100,6)-INT(E25*100)=0,NOT(ISBLANK(E25)))</formula1>
    </dataValidation>
    <dataValidation type="custom" xr:uid="{4C30BA11-F6DC-4CA7-B1C0-250C7A668724}" sqref="E26" error="Cena mora biti nenegativno število z največ dvema decimalkama!" errorStyle="stop" errorTitle="Nepravilen vnos cene" showErrorMessage="1">
      <formula1>=AND(ISNUMBER(E26),E26&gt;=0,ROUND(E26*100,6)-INT(E26*100)=0,NOT(ISBLANK(E26)))</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&amp;LŠt. načrta: HIMOHE-6E/04&amp;C&amp;G&amp;R&amp;P/&amp;N</oddHeader>
    <oddFooter>&amp;LDatoteka: &amp;F
Objekt: HE Mariborski otok / Hranilniki električne energije / 110 kV stikališče HE Mariborski otok z baterijskim hranilnikom &amp;RId. oznaka: HIMOHE-6E2001
Datum: julij 2026</oddFooter>
  </headerFooter>
  <legacyDrawingHF r:id="rId1"/>
</worksheet>
</file>

<file path=xl/worksheets/sheet2.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pageSetUpPr fitToPage="0"/>
  </sheetPr>
  <dimension ref="A1:H20"/>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hidden="1"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4" t="s">
        <v>6</v>
      </c>
    </row>
    <row r="2">
      <c r="A2" s="8"/>
      <c r="B2" s="9" t="s">
        <v>36</v>
      </c>
      <c r="C2" s="10"/>
      <c r="D2" s="8"/>
      <c r="E2" s="11"/>
      <c r="F2" s="11"/>
      <c r="G2" s="11"/>
      <c r="H2" s="6"/>
    </row>
    <row r="3">
      <c r="A3" s="12"/>
      <c r="B3" s="13" t="s">
        <v>37</v>
      </c>
      <c r="C3" s="14"/>
      <c r="D3" s="12"/>
      <c r="E3" s="16"/>
      <c r="F3" s="16"/>
      <c r="G3" s="16"/>
      <c r="H3" s="6"/>
    </row>
    <row r="4">
      <c r="A4" s="12">
        <v>25</v>
      </c>
      <c r="B4" s="13" t="s">
        <v>38</v>
      </c>
      <c r="C4" s="14" t="s">
        <v>9</v>
      </c>
      <c r="D4" s="12">
        <v>501</v>
      </c>
      <c r="E4" s="15">
        <v>0</v>
      </c>
      <c r="F4" s="16">
        <f>IF(ISNUMBER(E4),IF(E4&gt;0,ROUND(E4,2),0),0)</f>
      </c>
      <c r="G4" s="16">
        <f>ROUND(D4*F4,2)</f>
      </c>
      <c r="H4" s="6"/>
    </row>
    <row r="5">
      <c r="A5" s="12">
        <v>26</v>
      </c>
      <c r="B5" s="13" t="s">
        <v>39</v>
      </c>
      <c r="C5" s="14" t="s">
        <v>12</v>
      </c>
      <c r="D5" s="12">
        <v>12</v>
      </c>
      <c r="E5" s="15">
        <v>0</v>
      </c>
      <c r="F5" s="16">
        <f>IF(ISNUMBER(E5),IF(E5&gt;0,ROUND(E5,2),0),0)</f>
      </c>
      <c r="G5" s="16">
        <f>ROUND(D5*F5,2)</f>
      </c>
      <c r="H5" s="6"/>
    </row>
    <row r="6">
      <c r="A6" s="12">
        <v>27</v>
      </c>
      <c r="B6" s="13" t="s">
        <v>40</v>
      </c>
      <c r="C6" s="14" t="s">
        <v>12</v>
      </c>
      <c r="D6" s="12">
        <v>10</v>
      </c>
      <c r="E6" s="15">
        <v>0</v>
      </c>
      <c r="F6" s="16">
        <f>IF(ISNUMBER(E6),IF(E6&gt;0,ROUND(E6,2),0),0)</f>
      </c>
      <c r="G6" s="16">
        <f>ROUND(D6*F6,2)</f>
      </c>
      <c r="H6" s="6"/>
    </row>
    <row r="7">
      <c r="A7" s="12">
        <v>28</v>
      </c>
      <c r="B7" s="13" t="s">
        <v>41</v>
      </c>
      <c r="C7" s="14" t="s">
        <v>12</v>
      </c>
      <c r="D7" s="12">
        <v>6</v>
      </c>
      <c r="E7" s="15">
        <v>0</v>
      </c>
      <c r="F7" s="16">
        <f>IF(ISNUMBER(E7),IF(E7&gt;0,ROUND(E7,2),0),0)</f>
      </c>
      <c r="G7" s="16">
        <f>ROUND(D7*F7,2)</f>
      </c>
      <c r="H7" s="6"/>
    </row>
    <row r="8">
      <c r="A8" s="12">
        <v>29</v>
      </c>
      <c r="B8" s="13" t="s">
        <v>42</v>
      </c>
      <c r="C8" s="14" t="s">
        <v>30</v>
      </c>
      <c r="D8" s="12">
        <v>1</v>
      </c>
      <c r="E8" s="15">
        <v>0</v>
      </c>
      <c r="F8" s="16">
        <f>IF(ISNUMBER(E8),IF(E8&gt;0,ROUND(E8,2),0),0)</f>
      </c>
      <c r="G8" s="16">
        <f>ROUND(D8*F8,2)</f>
      </c>
      <c r="H8" s="6"/>
    </row>
    <row r="9">
      <c r="A9" s="12">
        <v>30</v>
      </c>
      <c r="B9" s="13" t="s">
        <v>43</v>
      </c>
      <c r="C9" s="14" t="s">
        <v>30</v>
      </c>
      <c r="D9" s="12">
        <v>1</v>
      </c>
      <c r="E9" s="15">
        <v>0</v>
      </c>
      <c r="F9" s="16">
        <f>IF(ISNUMBER(E9),IF(E9&gt;0,ROUND(E9,2),0),0)</f>
      </c>
      <c r="G9" s="16">
        <f>ROUND(D9*F9,2)</f>
      </c>
      <c r="H9" s="6"/>
    </row>
    <row r="10">
      <c r="A10" s="12">
        <v>31</v>
      </c>
      <c r="B10" s="13" t="s">
        <v>44</v>
      </c>
      <c r="C10" s="14" t="s">
        <v>30</v>
      </c>
      <c r="D10" s="12">
        <v>1</v>
      </c>
      <c r="E10" s="15">
        <v>0</v>
      </c>
      <c r="F10" s="16">
        <f>IF(ISNUMBER(E10),IF(E10&gt;0,ROUND(E10,2),0),0)</f>
      </c>
      <c r="G10" s="16">
        <f>ROUND(D10*F10,2)</f>
      </c>
      <c r="H10" s="6"/>
    </row>
    <row r="11">
      <c r="A11" s="12">
        <v>32</v>
      </c>
      <c r="B11" s="13" t="s">
        <v>45</v>
      </c>
      <c r="C11" s="14" t="s">
        <v>30</v>
      </c>
      <c r="D11" s="12">
        <v>1</v>
      </c>
      <c r="E11" s="15">
        <v>0</v>
      </c>
      <c r="F11" s="16">
        <f>IF(ISNUMBER(E11),IF(E11&gt;0,ROUND(E11,2),0),0)</f>
      </c>
      <c r="G11" s="16">
        <f>ROUND(D11*F11,2)</f>
      </c>
      <c r="H11" s="6"/>
    </row>
    <row r="12">
      <c r="A12" s="12">
        <v>33</v>
      </c>
      <c r="B12" s="13" t="s">
        <v>46</v>
      </c>
      <c r="C12" s="14" t="s">
        <v>47</v>
      </c>
      <c r="D12" s="12">
        <v>1</v>
      </c>
      <c r="E12" s="15">
        <v>0</v>
      </c>
      <c r="F12" s="16">
        <f>IF(ISNUMBER(E12),IF(E12&gt;0,ROUND(E12,2),0),0)</f>
      </c>
      <c r="G12" s="16">
        <f>ROUND(D12*F12,2)</f>
      </c>
      <c r="H12" s="6"/>
    </row>
    <row r="13">
      <c r="A13" s="12">
        <v>34</v>
      </c>
      <c r="B13" s="13" t="s">
        <v>48</v>
      </c>
      <c r="C13" s="14" t="s">
        <v>12</v>
      </c>
      <c r="D13" s="12">
        <v>29</v>
      </c>
      <c r="E13" s="15">
        <v>0</v>
      </c>
      <c r="F13" s="16">
        <f>IF(ISNUMBER(E13),IF(E13&gt;0,ROUND(E13,2),0),0)</f>
      </c>
      <c r="G13" s="16">
        <f>ROUND(D13*F13,2)</f>
      </c>
      <c r="H13" s="6"/>
    </row>
    <row r="14">
      <c r="A14" s="12">
        <v>35</v>
      </c>
      <c r="B14" s="13" t="s">
        <v>49</v>
      </c>
      <c r="C14" s="14" t="s">
        <v>12</v>
      </c>
      <c r="D14" s="12">
        <v>1</v>
      </c>
      <c r="E14" s="15">
        <v>0</v>
      </c>
      <c r="F14" s="16">
        <f>IF(ISNUMBER(E14),IF(E14&gt;0,ROUND(E14,2),0),0)</f>
      </c>
      <c r="G14" s="16">
        <f>ROUND(D14*F14,2)</f>
      </c>
      <c r="H14" s="6"/>
    </row>
    <row r="15">
      <c r="A15" s="12">
        <v>36</v>
      </c>
      <c r="B15" s="13" t="s">
        <v>50</v>
      </c>
      <c r="C15" s="14" t="s">
        <v>30</v>
      </c>
      <c r="D15" s="12">
        <v>1</v>
      </c>
      <c r="E15" s="15">
        <v>0</v>
      </c>
      <c r="F15" s="16">
        <f>IF(ISNUMBER(E15),IF(E15&gt;0,ROUND(E15,2),0),0)</f>
      </c>
      <c r="G15" s="16">
        <f>ROUND(D15*F15,2)</f>
      </c>
      <c r="H15" s="6"/>
    </row>
    <row r="16">
      <c r="A16" s="12">
        <v>37</v>
      </c>
      <c r="B16" s="13" t="s">
        <v>51</v>
      </c>
      <c r="C16" s="14" t="s">
        <v>30</v>
      </c>
      <c r="D16" s="12">
        <v>1</v>
      </c>
      <c r="E16" s="15">
        <v>0</v>
      </c>
      <c r="F16" s="16">
        <f>IF(ISNUMBER(E16),IF(E16&gt;0,ROUND(E16,2),0),0)</f>
      </c>
      <c r="G16" s="16">
        <f>ROUND(D16*F16,2)</f>
      </c>
      <c r="H16" s="6"/>
    </row>
    <row r="17">
      <c r="A17" s="12">
        <v>38</v>
      </c>
      <c r="B17" s="13" t="s">
        <v>52</v>
      </c>
      <c r="C17" s="14" t="s">
        <v>12</v>
      </c>
      <c r="D17" s="12">
        <v>1</v>
      </c>
      <c r="E17" s="15">
        <v>0</v>
      </c>
      <c r="F17" s="16">
        <f>IF(ISNUMBER(E17),IF(E17&gt;0,ROUND(E17,2),0),0)</f>
      </c>
      <c r="G17" s="16">
        <f>ROUND(D17*F17,2)</f>
      </c>
      <c r="H17" s="6"/>
    </row>
    <row r="18">
      <c r="A18" s="12">
        <v>39</v>
      </c>
      <c r="B18" s="13" t="s">
        <v>53</v>
      </c>
      <c r="C18" s="14" t="s">
        <v>12</v>
      </c>
      <c r="D18" s="12">
        <v>1</v>
      </c>
      <c r="E18" s="15">
        <v>0</v>
      </c>
      <c r="F18" s="16">
        <f>IF(ISNUMBER(E18),IF(E18&gt;0,ROUND(E18,2),0),0)</f>
      </c>
      <c r="G18" s="16">
        <f>ROUND(D18*F18,2)</f>
      </c>
      <c r="H18" s="6"/>
    </row>
    <row r="19">
      <c r="A19" s="12">
        <v>40</v>
      </c>
      <c r="B19" s="13" t="s">
        <v>54</v>
      </c>
      <c r="C19" s="14" t="s">
        <v>30</v>
      </c>
      <c r="D19" s="12">
        <v>1</v>
      </c>
      <c r="E19" s="15">
        <v>0</v>
      </c>
      <c r="F19" s="16">
        <f>IF(ISNUMBER(E19),IF(E19&gt;0,ROUND(E19,2),0),0)</f>
      </c>
      <c r="G19" s="16">
        <f>ROUND(D19*F19,2)</f>
      </c>
      <c r="H19" s="6"/>
    </row>
    <row r="20">
      <c r="A20" s="17"/>
      <c r="B20" s="18"/>
      <c r="C20" s="19"/>
      <c r="D20" s="17"/>
      <c r="E20" s="22" t="s">
        <v>35</v>
      </c>
      <c r="F20" s="20"/>
      <c r="G20" s="21">
        <f>SUM(G$2:G19)</f>
      </c>
      <c r="H20" s="7"/>
    </row>
  </sheetData>
  <conditionalFormatting sqref="E:E">
    <cfRule priority="1" type="expression" dxfId="0">
      <formula>=CELL("protect",E1)=0</formula>
    </cfRule>
  </conditionalFormatting>
  <dataValidations count="16">
    <dataValidation type="custom" xr:uid="{AE4091BB-4057-437F-BB1E-F4F61054B46E}" sqref="E4" error="Cena mora biti nenegativno število z največ dvema decimalkama!" errorStyle="stop" errorTitle="Nepravilen vnos cene" showErrorMessage="1">
      <formula1>=AND(ISNUMBER(E4),E4&gt;=0,ROUND(E4*100,6)-INT(E4*100)=0,NOT(ISBLANK(E4)))</formula1>
    </dataValidation>
    <dataValidation type="custom" xr:uid="{03872A29-32FC-4759-82AA-4A51CA2E09B7}" sqref="E5" error="Cena mora biti nenegativno število z največ dvema decimalkama!" errorStyle="stop" errorTitle="Nepravilen vnos cene" showErrorMessage="1">
      <formula1>=AND(ISNUMBER(E5),E5&gt;=0,ROUND(E5*100,6)-INT(E5*100)=0,NOT(ISBLANK(E5)))</formula1>
    </dataValidation>
    <dataValidation type="custom" xr:uid="{26798F0C-19D5-4D65-A56D-3F56EE571F06}" sqref="E6" error="Cena mora biti nenegativno število z največ dvema decimalkama!" errorStyle="stop" errorTitle="Nepravilen vnos cene" showErrorMessage="1">
      <formula1>=AND(ISNUMBER(E6),E6&gt;=0,ROUND(E6*100,6)-INT(E6*100)=0,NOT(ISBLANK(E6)))</formula1>
    </dataValidation>
    <dataValidation type="custom" xr:uid="{93EF4B10-733B-468C-86CA-B54583FDA63A}" sqref="E7" error="Cena mora biti nenegativno število z največ dvema decimalkama!" errorStyle="stop" errorTitle="Nepravilen vnos cene" showErrorMessage="1">
      <formula1>=AND(ISNUMBER(E7),E7&gt;=0,ROUND(E7*100,6)-INT(E7*100)=0,NOT(ISBLANK(E7)))</formula1>
    </dataValidation>
    <dataValidation type="custom" xr:uid="{753BDE10-52DC-416F-872D-8FECBE0EA48C}" sqref="E8" error="Cena mora biti nenegativno število z največ dvema decimalkama!" errorStyle="stop" errorTitle="Nepravilen vnos cene" showErrorMessage="1">
      <formula1>=AND(ISNUMBER(E8),E8&gt;=0,ROUND(E8*100,6)-INT(E8*100)=0,NOT(ISBLANK(E8)))</formula1>
    </dataValidation>
    <dataValidation type="custom" xr:uid="{C8E1CB6C-E7F0-481E-AA09-E21B570FBFEA}" sqref="E9" error="Cena mora biti nenegativno število z največ dvema decimalkama!" errorStyle="stop" errorTitle="Nepravilen vnos cene" showErrorMessage="1">
      <formula1>=AND(ISNUMBER(E9),E9&gt;=0,ROUND(E9*100,6)-INT(E9*100)=0,NOT(ISBLANK(E9)))</formula1>
    </dataValidation>
    <dataValidation type="custom" xr:uid="{359B49EF-E48C-47A3-8812-59F3E90A59BE}" sqref="E10" error="Cena mora biti nenegativno število z največ dvema decimalkama!" errorStyle="stop" errorTitle="Nepravilen vnos cene" showErrorMessage="1">
      <formula1>=AND(ISNUMBER(E10),E10&gt;=0,ROUND(E10*100,6)-INT(E10*100)=0,NOT(ISBLANK(E10)))</formula1>
    </dataValidation>
    <dataValidation type="custom" xr:uid="{FE69A18F-2820-452E-80CB-9272791C74AE}" sqref="E11" error="Cena mora biti nenegativno število z največ dvema decimalkama!" errorStyle="stop" errorTitle="Nepravilen vnos cene" showErrorMessage="1">
      <formula1>=AND(ISNUMBER(E11),E11&gt;=0,ROUND(E11*100,6)-INT(E11*100)=0,NOT(ISBLANK(E11)))</formula1>
    </dataValidation>
    <dataValidation type="custom" xr:uid="{1B283E7E-B767-4620-97D1-6CBD21E14EED}" sqref="E12" error="Cena mora biti nenegativno število z največ dvema decimalkama!" errorStyle="stop" errorTitle="Nepravilen vnos cene" showErrorMessage="1">
      <formula1>=AND(ISNUMBER(E12),E12&gt;=0,ROUND(E12*100,6)-INT(E12*100)=0,NOT(ISBLANK(E12)))</formula1>
    </dataValidation>
    <dataValidation type="custom" xr:uid="{FC0824E9-19DB-4A34-A17E-6ADC496497FD}" sqref="E13" error="Cena mora biti nenegativno število z največ dvema decimalkama!" errorStyle="stop" errorTitle="Nepravilen vnos cene" showErrorMessage="1">
      <formula1>=AND(ISNUMBER(E13),E13&gt;=0,ROUND(E13*100,6)-INT(E13*100)=0,NOT(ISBLANK(E13)))</formula1>
    </dataValidation>
    <dataValidation type="custom" xr:uid="{2041EB45-B313-4258-9060-E228A9082B1B}" sqref="E14" error="Cena mora biti nenegativno število z največ dvema decimalkama!" errorStyle="stop" errorTitle="Nepravilen vnos cene" showErrorMessage="1">
      <formula1>=AND(ISNUMBER(E14),E14&gt;=0,ROUND(E14*100,6)-INT(E14*100)=0,NOT(ISBLANK(E14)))</formula1>
    </dataValidation>
    <dataValidation type="custom" xr:uid="{F94E2029-9F56-4F57-9DBA-E7F2FD5DBEDF}" sqref="E15" error="Cena mora biti nenegativno število z največ dvema decimalkama!" errorStyle="stop" errorTitle="Nepravilen vnos cene" showErrorMessage="1">
      <formula1>=AND(ISNUMBER(E15),E15&gt;=0,ROUND(E15*100,6)-INT(E15*100)=0,NOT(ISBLANK(E15)))</formula1>
    </dataValidation>
    <dataValidation type="custom" xr:uid="{3DA60158-C19A-42C8-B5FF-93FE9907DFAA}" sqref="E16" error="Cena mora biti nenegativno število z največ dvema decimalkama!" errorStyle="stop" errorTitle="Nepravilen vnos cene" showErrorMessage="1">
      <formula1>=AND(ISNUMBER(E16),E16&gt;=0,ROUND(E16*100,6)-INT(E16*100)=0,NOT(ISBLANK(E16)))</formula1>
    </dataValidation>
    <dataValidation type="custom" xr:uid="{F6BE92E6-4C54-41C1-A2A6-962C8689BB8E}" sqref="E17" error="Cena mora biti nenegativno število z največ dvema decimalkama!" errorStyle="stop" errorTitle="Nepravilen vnos cene" showErrorMessage="1">
      <formula1>=AND(ISNUMBER(E17),E17&gt;=0,ROUND(E17*100,6)-INT(E17*100)=0,NOT(ISBLANK(E17)))</formula1>
    </dataValidation>
    <dataValidation type="custom" xr:uid="{CDFD8793-6414-43A1-A31D-45302581A8A4}" sqref="E18" error="Cena mora biti nenegativno število z največ dvema decimalkama!" errorStyle="stop" errorTitle="Nepravilen vnos cene" showErrorMessage="1">
      <formula1>=AND(ISNUMBER(E18),E18&gt;=0,ROUND(E18*100,6)-INT(E18*100)=0,NOT(ISBLANK(E18)))</formula1>
    </dataValidation>
    <dataValidation type="custom" xr:uid="{BB2A7218-EBB9-41CA-BC85-DDC6F8F1B135}" sqref="E19" error="Cena mora biti nenegativno število z največ dvema decimalkama!" errorStyle="stop" errorTitle="Nepravilen vnos cene" showErrorMessage="1">
      <formula1>=AND(ISNUMBER(E19),E19&gt;=0,ROUND(E19*100,6)-INT(E19*100)=0,NOT(ISBLANK(E19)))</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&amp;LŠt. načrta: HIMOHE-6E/04&amp;C&amp;G&amp;R&amp;P/&amp;N</oddHeader>
    <oddFooter>&amp;LDatoteka: &amp;F
Objekt: HE Mariborski otok / Hranilniki električne energije / 110 kV stikališče HE Mariborski otok z baterijskim hranilnikom &amp;RId. oznaka: HIMOHE-6E2001
Datum: julij 2026</oddFooter>
  </headerFooter>
  <legacyDrawingHF r:id="rId1"/>
</worksheet>
</file>

<file path=xl/worksheets/sheet3.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pageSetUpPr fitToPage="0"/>
  </sheetPr>
  <dimension ref="A1:H37"/>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55</v>
      </c>
      <c r="F1" s="3" t="s">
        <v>5</v>
      </c>
      <c r="G1" s="4" t="s">
        <v>56</v>
      </c>
    </row>
    <row r="2">
      <c r="A2" s="8"/>
      <c r="B2" s="9" t="s">
        <v>57</v>
      </c>
      <c r="C2" s="10"/>
      <c r="D2" s="8"/>
      <c r="E2" s="11"/>
      <c r="F2" s="11"/>
      <c r="G2" s="11"/>
      <c r="H2" s="6"/>
    </row>
    <row r="3">
      <c r="A3" s="12"/>
      <c r="B3" s="13" t="s">
        <v>58</v>
      </c>
      <c r="C3" s="14"/>
      <c r="D3" s="12"/>
      <c r="E3" s="16"/>
      <c r="F3" s="16"/>
      <c r="G3" s="16"/>
      <c r="H3" s="6"/>
    </row>
    <row r="4">
      <c r="A4" s="8"/>
      <c r="B4" s="9" t="s">
        <v>59</v>
      </c>
      <c r="C4" s="10"/>
      <c r="D4" s="8"/>
      <c r="E4" s="11"/>
      <c r="F4" s="11"/>
      <c r="G4" s="11"/>
      <c r="H4" s="6"/>
    </row>
    <row r="5">
      <c r="A5" s="12">
        <v>41</v>
      </c>
      <c r="B5" s="13" t="s">
        <v>60</v>
      </c>
      <c r="C5" s="14" t="s">
        <v>61</v>
      </c>
      <c r="D5" s="12">
        <v>3</v>
      </c>
      <c r="E5" s="15">
        <v>0</v>
      </c>
      <c r="F5" s="16">
        <f>IF(ISNUMBER(E5),IF(E5&gt;0,ROUND(E5,2),0),0)</f>
      </c>
      <c r="G5" s="16">
        <f>ROUND(D5*F5,2)</f>
      </c>
      <c r="H5" s="6"/>
    </row>
    <row r="6">
      <c r="A6" s="12"/>
      <c r="B6" s="13" t="s">
        <v>62</v>
      </c>
      <c r="C6" s="14"/>
      <c r="D6" s="12"/>
      <c r="E6" s="16"/>
      <c r="F6" s="16"/>
      <c r="G6" s="16"/>
      <c r="H6" s="6"/>
    </row>
    <row r="7">
      <c r="A7" s="12"/>
      <c r="B7" s="13" t="s">
        <v>63</v>
      </c>
      <c r="C7" s="14"/>
      <c r="D7" s="12"/>
      <c r="E7" s="16"/>
      <c r="F7" s="16"/>
      <c r="G7" s="16"/>
      <c r="H7" s="6"/>
    </row>
    <row r="8">
      <c r="A8" s="12"/>
      <c r="B8" s="13" t="s">
        <v>64</v>
      </c>
      <c r="C8" s="14"/>
      <c r="D8" s="12"/>
      <c r="E8" s="16"/>
      <c r="F8" s="16"/>
      <c r="G8" s="16"/>
      <c r="H8" s="6"/>
    </row>
    <row r="9">
      <c r="A9" s="12"/>
      <c r="B9" s="13" t="s">
        <v>65</v>
      </c>
      <c r="C9" s="14"/>
      <c r="D9" s="12"/>
      <c r="E9" s="16"/>
      <c r="F9" s="16"/>
      <c r="G9" s="16"/>
      <c r="H9" s="6"/>
    </row>
    <row r="10">
      <c r="A10" s="12"/>
      <c r="B10" s="13" t="s">
        <v>66</v>
      </c>
      <c r="C10" s="14"/>
      <c r="D10" s="12"/>
      <c r="E10" s="16"/>
      <c r="F10" s="16"/>
      <c r="G10" s="16"/>
      <c r="H10" s="6"/>
    </row>
    <row r="11">
      <c r="A11" s="12"/>
      <c r="B11" s="13" t="s">
        <v>67</v>
      </c>
      <c r="C11" s="14"/>
      <c r="D11" s="12"/>
      <c r="E11" s="16"/>
      <c r="F11" s="16"/>
      <c r="G11" s="16"/>
      <c r="H11" s="6"/>
    </row>
    <row r="12">
      <c r="A12" s="12"/>
      <c r="B12" s="13" t="s">
        <v>68</v>
      </c>
      <c r="C12" s="14"/>
      <c r="D12" s="12"/>
      <c r="E12" s="16"/>
      <c r="F12" s="16"/>
      <c r="G12" s="16"/>
      <c r="H12" s="6"/>
    </row>
    <row r="13">
      <c r="A13" s="12"/>
      <c r="B13" s="13" t="s">
        <v>69</v>
      </c>
      <c r="C13" s="14"/>
      <c r="D13" s="12"/>
      <c r="E13" s="16"/>
      <c r="F13" s="16"/>
      <c r="G13" s="16"/>
      <c r="H13" s="6"/>
    </row>
    <row r="14">
      <c r="A14" s="8"/>
      <c r="B14" s="9" t="s">
        <v>70</v>
      </c>
      <c r="C14" s="10"/>
      <c r="D14" s="8"/>
      <c r="E14" s="11"/>
      <c r="F14" s="11"/>
      <c r="G14" s="11"/>
      <c r="H14" s="6"/>
    </row>
    <row r="15">
      <c r="A15" s="12">
        <v>42</v>
      </c>
      <c r="B15" s="13" t="s">
        <v>71</v>
      </c>
      <c r="C15" s="14" t="s">
        <v>61</v>
      </c>
      <c r="D15" s="12">
        <v>1</v>
      </c>
      <c r="E15" s="15">
        <v>0</v>
      </c>
      <c r="F15" s="16">
        <f>IF(ISNUMBER(E15),IF(E15&gt;0,ROUND(E15,2),0),0)</f>
      </c>
      <c r="G15" s="16">
        <f>ROUND(D15*F15,2)</f>
      </c>
      <c r="H15" s="6"/>
    </row>
    <row r="16">
      <c r="A16" s="12"/>
      <c r="B16" s="13" t="s">
        <v>72</v>
      </c>
      <c r="C16" s="14"/>
      <c r="D16" s="12"/>
      <c r="E16" s="16"/>
      <c r="F16" s="16"/>
      <c r="G16" s="16"/>
      <c r="H16" s="6"/>
    </row>
    <row r="17">
      <c r="A17" s="12"/>
      <c r="B17" s="13" t="s">
        <v>64</v>
      </c>
      <c r="C17" s="14"/>
      <c r="D17" s="12"/>
      <c r="E17" s="16"/>
      <c r="F17" s="16"/>
      <c r="G17" s="16"/>
      <c r="H17" s="6"/>
    </row>
    <row r="18">
      <c r="A18" s="12"/>
      <c r="B18" s="13" t="s">
        <v>65</v>
      </c>
      <c r="C18" s="14"/>
      <c r="D18" s="12"/>
      <c r="E18" s="16"/>
      <c r="F18" s="16"/>
      <c r="G18" s="16"/>
      <c r="H18" s="6"/>
    </row>
    <row r="19">
      <c r="A19" s="12"/>
      <c r="B19" s="13" t="s">
        <v>73</v>
      </c>
      <c r="C19" s="14"/>
      <c r="D19" s="12"/>
      <c r="E19" s="16"/>
      <c r="F19" s="16"/>
      <c r="G19" s="16"/>
      <c r="H19" s="6"/>
    </row>
    <row r="20">
      <c r="A20" s="12"/>
      <c r="B20" s="13" t="s">
        <v>74</v>
      </c>
      <c r="C20" s="14"/>
      <c r="D20" s="12"/>
      <c r="E20" s="16"/>
      <c r="F20" s="16"/>
      <c r="G20" s="16"/>
      <c r="H20" s="6"/>
    </row>
    <row r="21">
      <c r="A21" s="12"/>
      <c r="B21" s="13" t="s">
        <v>67</v>
      </c>
      <c r="C21" s="14"/>
      <c r="D21" s="12"/>
      <c r="E21" s="16"/>
      <c r="F21" s="16"/>
      <c r="G21" s="16"/>
      <c r="H21" s="6"/>
    </row>
    <row r="22">
      <c r="A22" s="12"/>
      <c r="B22" s="13" t="s">
        <v>66</v>
      </c>
      <c r="C22" s="14"/>
      <c r="D22" s="12"/>
      <c r="E22" s="16"/>
      <c r="F22" s="16"/>
      <c r="G22" s="16"/>
      <c r="H22" s="6"/>
    </row>
    <row r="23">
      <c r="A23" s="12"/>
      <c r="B23" s="13" t="s">
        <v>68</v>
      </c>
      <c r="C23" s="14"/>
      <c r="D23" s="12"/>
      <c r="E23" s="16"/>
      <c r="F23" s="16"/>
      <c r="G23" s="16"/>
      <c r="H23" s="6"/>
    </row>
    <row r="24">
      <c r="A24" s="12"/>
      <c r="B24" s="13" t="s">
        <v>75</v>
      </c>
      <c r="C24" s="14"/>
      <c r="D24" s="12"/>
      <c r="E24" s="16"/>
      <c r="F24" s="16"/>
      <c r="G24" s="16"/>
      <c r="H24" s="6"/>
    </row>
    <row r="25">
      <c r="A25" s="12"/>
      <c r="B25" s="13" t="s">
        <v>69</v>
      </c>
      <c r="C25" s="14"/>
      <c r="D25" s="12"/>
      <c r="E25" s="16"/>
      <c r="F25" s="16"/>
      <c r="G25" s="16"/>
      <c r="H25" s="6"/>
    </row>
    <row r="26">
      <c r="A26" s="8"/>
      <c r="B26" s="9" t="s">
        <v>76</v>
      </c>
      <c r="C26" s="10"/>
      <c r="D26" s="8"/>
      <c r="E26" s="11"/>
      <c r="F26" s="11"/>
      <c r="G26" s="11"/>
      <c r="H26" s="6"/>
    </row>
    <row r="27">
      <c r="A27" s="12">
        <v>43</v>
      </c>
      <c r="B27" s="13" t="s">
        <v>77</v>
      </c>
      <c r="C27" s="14" t="s">
        <v>61</v>
      </c>
      <c r="D27" s="12">
        <v>1</v>
      </c>
      <c r="E27" s="15">
        <v>0</v>
      </c>
      <c r="F27" s="16">
        <f>IF(ISNUMBER(E27),IF(E27&gt;0,ROUND(E27,2),0),0)</f>
      </c>
      <c r="G27" s="16">
        <f>ROUND(D27*F27,2)</f>
      </c>
      <c r="H27" s="6"/>
    </row>
    <row r="28">
      <c r="A28" s="12"/>
      <c r="B28" s="13" t="s">
        <v>72</v>
      </c>
      <c r="C28" s="14"/>
      <c r="D28" s="12"/>
      <c r="E28" s="16"/>
      <c r="F28" s="16"/>
      <c r="G28" s="16"/>
      <c r="H28" s="6"/>
    </row>
    <row r="29">
      <c r="A29" s="12"/>
      <c r="B29" s="13" t="s">
        <v>78</v>
      </c>
      <c r="C29" s="14"/>
      <c r="D29" s="12"/>
      <c r="E29" s="16"/>
      <c r="F29" s="16"/>
      <c r="G29" s="16"/>
      <c r="H29" s="6"/>
    </row>
    <row r="30">
      <c r="A30" s="12"/>
      <c r="B30" s="13" t="s">
        <v>68</v>
      </c>
      <c r="C30" s="14"/>
      <c r="D30" s="12"/>
      <c r="E30" s="16"/>
      <c r="F30" s="16"/>
      <c r="G30" s="16"/>
      <c r="H30" s="6"/>
    </row>
    <row r="31">
      <c r="A31" s="12"/>
      <c r="B31" s="13" t="s">
        <v>69</v>
      </c>
      <c r="C31" s="14"/>
      <c r="D31" s="12"/>
      <c r="E31" s="16"/>
      <c r="F31" s="16"/>
      <c r="G31" s="16"/>
      <c r="H31" s="6"/>
    </row>
    <row r="32">
      <c r="A32" s="8"/>
      <c r="B32" s="9" t="s">
        <v>79</v>
      </c>
      <c r="C32" s="10"/>
      <c r="D32" s="8"/>
      <c r="E32" s="11"/>
      <c r="F32" s="11"/>
      <c r="G32" s="11"/>
      <c r="H32" s="6"/>
    </row>
    <row r="33">
      <c r="A33" s="12">
        <v>44</v>
      </c>
      <c r="B33" s="13" t="s">
        <v>80</v>
      </c>
      <c r="C33" s="14" t="s">
        <v>12</v>
      </c>
      <c r="D33" s="12">
        <v>3</v>
      </c>
      <c r="E33" s="15">
        <v>0</v>
      </c>
      <c r="F33" s="16">
        <f>IF(ISNUMBER(E33),IF(E33&gt;0,ROUND(E33,2),0),0)</f>
      </c>
      <c r="G33" s="16">
        <f>ROUND(D33*F33,2)</f>
      </c>
      <c r="H33" s="6"/>
    </row>
    <row r="34">
      <c r="A34" s="12">
        <v>45</v>
      </c>
      <c r="B34" s="13" t="s">
        <v>81</v>
      </c>
      <c r="C34" s="14" t="s">
        <v>12</v>
      </c>
      <c r="D34" s="12">
        <v>1</v>
      </c>
      <c r="E34" s="15">
        <v>0</v>
      </c>
      <c r="F34" s="16">
        <f>IF(ISNUMBER(E34),IF(E34&gt;0,ROUND(E34,2),0),0)</f>
      </c>
      <c r="G34" s="16">
        <f>ROUND(D34*F34,2)</f>
      </c>
      <c r="H34" s="6"/>
    </row>
    <row r="35">
      <c r="A35" s="12">
        <v>46</v>
      </c>
      <c r="B35" s="13" t="s">
        <v>82</v>
      </c>
      <c r="C35" s="14" t="s">
        <v>61</v>
      </c>
      <c r="D35" s="12">
        <v>1</v>
      </c>
      <c r="E35" s="15">
        <v>0</v>
      </c>
      <c r="F35" s="16">
        <f>IF(ISNUMBER(E35),IF(E35&gt;0,ROUND(E35,2),0),0)</f>
      </c>
      <c r="G35" s="16">
        <f>ROUND(D35*F35,2)</f>
      </c>
      <c r="H35" s="6"/>
    </row>
    <row r="36">
      <c r="A36" s="12">
        <v>47</v>
      </c>
      <c r="B36" s="13" t="s">
        <v>83</v>
      </c>
      <c r="C36" s="14" t="s">
        <v>61</v>
      </c>
      <c r="D36" s="12">
        <v>1</v>
      </c>
      <c r="E36" s="15">
        <v>0</v>
      </c>
      <c r="F36" s="16">
        <f>IF(ISNUMBER(E36),IF(E36&gt;0,ROUND(E36,2),0),0)</f>
      </c>
      <c r="G36" s="16">
        <f>ROUND(D36*F36,2)</f>
      </c>
      <c r="H36" s="6"/>
    </row>
    <row r="37">
      <c r="A37" s="17"/>
      <c r="B37" s="18"/>
      <c r="C37" s="19"/>
      <c r="D37" s="17"/>
      <c r="E37" s="22" t="s">
        <v>35</v>
      </c>
      <c r="F37" s="20"/>
      <c r="G37" s="21">
        <f>SUM(G$2:G36)</f>
      </c>
      <c r="H37" s="7"/>
    </row>
  </sheetData>
  <conditionalFormatting sqref="E:E">
    <cfRule priority="1" type="expression" dxfId="0">
      <formula>=CELL("protect",E1)=0</formula>
    </cfRule>
  </conditionalFormatting>
  <dataValidations count="7">
    <dataValidation type="custom" xr:uid="{BA23171C-A662-48EC-87E9-163B0A0AF29A}" sqref="E5" error="Cena mora biti nenegativno število z največ dvema decimalkama!" errorStyle="stop" errorTitle="Nepravilen vnos cene" showErrorMessage="1">
      <formula1>=AND(ISNUMBER(E5),E5&gt;=0,ROUND(E5*100,6)-INT(E5*100)=0,NOT(ISBLANK(E5)))</formula1>
    </dataValidation>
    <dataValidation type="custom" xr:uid="{12E63C21-B662-40F0-A154-283E84403898}" sqref="E15" error="Cena mora biti nenegativno število z največ dvema decimalkama!" errorStyle="stop" errorTitle="Nepravilen vnos cene" showErrorMessage="1">
      <formula1>=AND(ISNUMBER(E15),E15&gt;=0,ROUND(E15*100,6)-INT(E15*100)=0,NOT(ISBLANK(E15)))</formula1>
    </dataValidation>
    <dataValidation type="custom" xr:uid="{29226CDD-8009-4096-BA2B-0DF07A01590F}" sqref="E27" error="Cena mora biti nenegativno število z največ dvema decimalkama!" errorStyle="stop" errorTitle="Nepravilen vnos cene" showErrorMessage="1">
      <formula1>=AND(ISNUMBER(E27),E27&gt;=0,ROUND(E27*100,6)-INT(E27*100)=0,NOT(ISBLANK(E27)))</formula1>
    </dataValidation>
    <dataValidation type="custom" xr:uid="{B2418624-A347-49C0-900D-AD20AB58801D}" sqref="E33" error="Cena mora biti nenegativno število z največ dvema decimalkama!" errorStyle="stop" errorTitle="Nepravilen vnos cene" showErrorMessage="1">
      <formula1>=AND(ISNUMBER(E33),E33&gt;=0,ROUND(E33*100,6)-INT(E33*100)=0,NOT(ISBLANK(E33)))</formula1>
    </dataValidation>
    <dataValidation type="custom" xr:uid="{21B484E5-0D5B-457D-A237-9170096F03A6}" sqref="E34" error="Cena mora biti nenegativno število z največ dvema decimalkama!" errorStyle="stop" errorTitle="Nepravilen vnos cene" showErrorMessage="1">
      <formula1>=AND(ISNUMBER(E34),E34&gt;=0,ROUND(E34*100,6)-INT(E34*100)=0,NOT(ISBLANK(E34)))</formula1>
    </dataValidation>
    <dataValidation type="custom" xr:uid="{A93F88C9-0D73-4122-8CA1-8C1A0364261B}" sqref="E35" error="Cena mora biti nenegativno število z največ dvema decimalkama!" errorStyle="stop" errorTitle="Nepravilen vnos cene" showErrorMessage="1">
      <formula1>=AND(ISNUMBER(E35),E35&gt;=0,ROUND(E35*100,6)-INT(E35*100)=0,NOT(ISBLANK(E35)))</formula1>
    </dataValidation>
    <dataValidation type="custom" xr:uid="{E10EA37A-97AB-440B-A070-CFE82A5B75AD}" sqref="E36" error="Cena mora biti nenegativno število z največ dvema decimalkama!" errorStyle="stop" errorTitle="Nepravilen vnos cene" showErrorMessage="1">
      <formula1>=AND(ISNUMBER(E36),E36&gt;=0,ROUND(E36*100,6)-INT(E36*100)=0,NOT(ISBLANK(E36)))</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&amp;LŠt. načrta: HIMOHE-6E/04&amp;C&amp;G&amp;R&amp;P/&amp;N</oddHeader>
    <oddFooter>&amp;LDatoteka: &amp;F
Objekt: HE Mariborski otok / Hranilniki električne energije / 110 kV stikališče HE Mariborski otok z baterijskim hranilnikom &amp;RId. oznaka: HIMOHE-6E2001
Datum: julij 2026</oddFooter>
  </headerFooter>
  <legacyDrawingHF r:id="rId1"/>
</worksheet>
</file>

<file path=xl/worksheets/sheet4.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pageSetUpPr fitToPage="0"/>
  </sheetPr>
  <dimension ref="A1:H38"/>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55</v>
      </c>
      <c r="F1" s="3" t="s">
        <v>5</v>
      </c>
      <c r="G1" s="4" t="s">
        <v>56</v>
      </c>
    </row>
    <row r="2">
      <c r="A2" s="8"/>
      <c r="B2" s="9" t="s">
        <v>84</v>
      </c>
      <c r="C2" s="10"/>
      <c r="D2" s="8"/>
      <c r="E2" s="11"/>
      <c r="F2" s="11"/>
      <c r="G2" s="11"/>
      <c r="H2" s="6"/>
    </row>
    <row r="3">
      <c r="A3" s="12"/>
      <c r="B3" s="13" t="s">
        <v>58</v>
      </c>
      <c r="C3" s="14"/>
      <c r="D3" s="12"/>
      <c r="E3" s="16"/>
      <c r="F3" s="16"/>
      <c r="G3" s="16"/>
      <c r="H3" s="6"/>
    </row>
    <row r="4">
      <c r="A4" s="8"/>
      <c r="B4" s="9" t="s">
        <v>85</v>
      </c>
      <c r="C4" s="10"/>
      <c r="D4" s="8"/>
      <c r="E4" s="11"/>
      <c r="F4" s="11"/>
      <c r="G4" s="11"/>
      <c r="H4" s="6"/>
    </row>
    <row r="5">
      <c r="A5" s="12">
        <v>48</v>
      </c>
      <c r="B5" s="13" t="s">
        <v>86</v>
      </c>
      <c r="C5" s="14" t="s">
        <v>61</v>
      </c>
      <c r="D5" s="12">
        <v>3</v>
      </c>
      <c r="E5" s="15">
        <v>0</v>
      </c>
      <c r="F5" s="16">
        <f>IF(ISNUMBER(E5),IF(E5&gt;0,ROUND(E5,2),0),0)</f>
      </c>
      <c r="G5" s="16">
        <f>ROUND(D5*F5,2)</f>
      </c>
      <c r="H5" s="6"/>
    </row>
    <row r="6">
      <c r="A6" s="12"/>
      <c r="B6" s="13" t="s">
        <v>87</v>
      </c>
      <c r="C6" s="14"/>
      <c r="D6" s="12"/>
      <c r="E6" s="16"/>
      <c r="F6" s="16"/>
      <c r="G6" s="16"/>
      <c r="H6" s="6"/>
    </row>
    <row r="7">
      <c r="A7" s="12"/>
      <c r="B7" s="13" t="s">
        <v>88</v>
      </c>
      <c r="C7" s="14"/>
      <c r="D7" s="12"/>
      <c r="E7" s="16"/>
      <c r="F7" s="16"/>
      <c r="G7" s="16"/>
      <c r="H7" s="6"/>
    </row>
    <row r="8">
      <c r="A8" s="12"/>
      <c r="B8" s="13" t="s">
        <v>67</v>
      </c>
      <c r="C8" s="14"/>
      <c r="D8" s="12"/>
      <c r="E8" s="16"/>
      <c r="F8" s="16"/>
      <c r="G8" s="16"/>
      <c r="H8" s="6"/>
    </row>
    <row r="9">
      <c r="A9" s="12"/>
      <c r="B9" s="13" t="s">
        <v>89</v>
      </c>
      <c r="C9" s="14"/>
      <c r="D9" s="12"/>
      <c r="E9" s="16"/>
      <c r="F9" s="16"/>
      <c r="G9" s="16"/>
      <c r="H9" s="6"/>
    </row>
    <row r="10">
      <c r="A10" s="12"/>
      <c r="B10" s="13" t="s">
        <v>66</v>
      </c>
      <c r="C10" s="14"/>
      <c r="D10" s="12"/>
      <c r="E10" s="16"/>
      <c r="F10" s="16"/>
      <c r="G10" s="16"/>
      <c r="H10" s="6"/>
    </row>
    <row r="11">
      <c r="A11" s="12"/>
      <c r="B11" s="13" t="s">
        <v>69</v>
      </c>
      <c r="C11" s="14"/>
      <c r="D11" s="12"/>
      <c r="E11" s="16"/>
      <c r="F11" s="16"/>
      <c r="G11" s="16"/>
      <c r="H11" s="6"/>
    </row>
    <row r="12">
      <c r="A12" s="8"/>
      <c r="B12" s="9" t="s">
        <v>90</v>
      </c>
      <c r="C12" s="10"/>
      <c r="D12" s="8"/>
      <c r="E12" s="11"/>
      <c r="F12" s="11"/>
      <c r="G12" s="11"/>
      <c r="H12" s="6"/>
    </row>
    <row r="13">
      <c r="A13" s="12">
        <v>49</v>
      </c>
      <c r="B13" s="13" t="s">
        <v>91</v>
      </c>
      <c r="C13" s="14" t="s">
        <v>61</v>
      </c>
      <c r="D13" s="12">
        <v>2</v>
      </c>
      <c r="E13" s="15">
        <v>0</v>
      </c>
      <c r="F13" s="16">
        <f>IF(ISNUMBER(E13),IF(E13&gt;0,ROUND(E13,2),0),0)</f>
      </c>
      <c r="G13" s="16">
        <f>ROUND(D13*F13,2)</f>
      </c>
      <c r="H13" s="6"/>
    </row>
    <row r="14">
      <c r="A14" s="12"/>
      <c r="B14" s="13" t="s">
        <v>87</v>
      </c>
      <c r="C14" s="14"/>
      <c r="D14" s="12"/>
      <c r="E14" s="16"/>
      <c r="F14" s="16"/>
      <c r="G14" s="16"/>
      <c r="H14" s="6"/>
    </row>
    <row r="15">
      <c r="A15" s="12"/>
      <c r="B15" s="13" t="s">
        <v>92</v>
      </c>
      <c r="C15" s="14"/>
      <c r="D15" s="12"/>
      <c r="E15" s="16"/>
      <c r="F15" s="16"/>
      <c r="G15" s="16"/>
      <c r="H15" s="6"/>
    </row>
    <row r="16">
      <c r="A16" s="12"/>
      <c r="B16" s="13" t="s">
        <v>88</v>
      </c>
      <c r="C16" s="14"/>
      <c r="D16" s="12"/>
      <c r="E16" s="16"/>
      <c r="F16" s="16"/>
      <c r="G16" s="16"/>
      <c r="H16" s="6"/>
    </row>
    <row r="17">
      <c r="A17" s="12"/>
      <c r="B17" s="13" t="s">
        <v>67</v>
      </c>
      <c r="C17" s="14"/>
      <c r="D17" s="12"/>
      <c r="E17" s="16"/>
      <c r="F17" s="16"/>
      <c r="G17" s="16"/>
      <c r="H17" s="6"/>
    </row>
    <row r="18">
      <c r="A18" s="12"/>
      <c r="B18" s="13" t="s">
        <v>69</v>
      </c>
      <c r="C18" s="14"/>
      <c r="D18" s="12"/>
      <c r="E18" s="16"/>
      <c r="F18" s="16"/>
      <c r="G18" s="16"/>
      <c r="H18" s="6"/>
    </row>
    <row r="19">
      <c r="A19" s="8"/>
      <c r="B19" s="9" t="s">
        <v>93</v>
      </c>
      <c r="C19" s="10"/>
      <c r="D19" s="8"/>
      <c r="E19" s="11"/>
      <c r="F19" s="11"/>
      <c r="G19" s="11"/>
      <c r="H19" s="6"/>
    </row>
    <row r="20">
      <c r="A20" s="12">
        <v>50</v>
      </c>
      <c r="B20" s="13" t="s">
        <v>94</v>
      </c>
      <c r="C20" s="14" t="s">
        <v>61</v>
      </c>
      <c r="D20" s="12">
        <v>1</v>
      </c>
      <c r="E20" s="15">
        <v>0</v>
      </c>
      <c r="F20" s="16">
        <f>IF(ISNUMBER(E20),IF(E20&gt;0,ROUND(E20,2),0),0)</f>
      </c>
      <c r="G20" s="16">
        <f>ROUND(D20*F20,2)</f>
      </c>
      <c r="H20" s="6"/>
    </row>
    <row r="21">
      <c r="A21" s="12"/>
      <c r="B21" s="13" t="s">
        <v>73</v>
      </c>
      <c r="C21" s="14"/>
      <c r="D21" s="12"/>
      <c r="E21" s="16"/>
      <c r="F21" s="16"/>
      <c r="G21" s="16"/>
      <c r="H21" s="6"/>
    </row>
    <row r="22">
      <c r="A22" s="12"/>
      <c r="B22" s="13" t="s">
        <v>65</v>
      </c>
      <c r="C22" s="14"/>
      <c r="D22" s="12"/>
      <c r="E22" s="16"/>
      <c r="F22" s="16"/>
      <c r="G22" s="16"/>
      <c r="H22" s="6"/>
    </row>
    <row r="23">
      <c r="A23" s="12"/>
      <c r="B23" s="13" t="s">
        <v>95</v>
      </c>
      <c r="C23" s="14"/>
      <c r="D23" s="12"/>
      <c r="E23" s="16"/>
      <c r="F23" s="16"/>
      <c r="G23" s="16"/>
      <c r="H23" s="6"/>
    </row>
    <row r="24">
      <c r="A24" s="12"/>
      <c r="B24" s="13" t="s">
        <v>96</v>
      </c>
      <c r="C24" s="14"/>
      <c r="D24" s="12"/>
      <c r="E24" s="16"/>
      <c r="F24" s="16"/>
      <c r="G24" s="16"/>
      <c r="H24" s="6"/>
    </row>
    <row r="25">
      <c r="A25" s="12"/>
      <c r="B25" s="13" t="s">
        <v>75</v>
      </c>
      <c r="C25" s="14"/>
      <c r="D25" s="12"/>
      <c r="E25" s="16"/>
      <c r="F25" s="16"/>
      <c r="G25" s="16"/>
      <c r="H25" s="6"/>
    </row>
    <row r="26">
      <c r="A26" s="12"/>
      <c r="B26" s="13" t="s">
        <v>69</v>
      </c>
      <c r="C26" s="14"/>
      <c r="D26" s="12"/>
      <c r="E26" s="16"/>
      <c r="F26" s="16"/>
      <c r="G26" s="16"/>
      <c r="H26" s="6"/>
    </row>
    <row r="27">
      <c r="A27" s="8"/>
      <c r="B27" s="9" t="s">
        <v>97</v>
      </c>
      <c r="C27" s="10"/>
      <c r="D27" s="8"/>
      <c r="E27" s="11"/>
      <c r="F27" s="11"/>
      <c r="G27" s="11"/>
      <c r="H27" s="6"/>
    </row>
    <row r="28">
      <c r="A28" s="12">
        <v>51</v>
      </c>
      <c r="B28" s="13" t="s">
        <v>98</v>
      </c>
      <c r="C28" s="14" t="s">
        <v>61</v>
      </c>
      <c r="D28" s="12">
        <v>1</v>
      </c>
      <c r="E28" s="15">
        <v>0</v>
      </c>
      <c r="F28" s="16">
        <f>IF(ISNUMBER(E28),IF(E28&gt;0,ROUND(E28,2),0),0)</f>
      </c>
      <c r="G28" s="16">
        <f>ROUND(D28*F28,2)</f>
      </c>
      <c r="H28" s="6"/>
    </row>
    <row r="29">
      <c r="A29" s="12"/>
      <c r="B29" s="13" t="s">
        <v>87</v>
      </c>
      <c r="C29" s="14"/>
      <c r="D29" s="12"/>
      <c r="E29" s="16"/>
      <c r="F29" s="16"/>
      <c r="G29" s="16"/>
      <c r="H29" s="6"/>
    </row>
    <row r="30">
      <c r="A30" s="12"/>
      <c r="B30" s="13" t="s">
        <v>88</v>
      </c>
      <c r="C30" s="14"/>
      <c r="D30" s="12"/>
      <c r="E30" s="16"/>
      <c r="F30" s="16"/>
      <c r="G30" s="16"/>
      <c r="H30" s="6"/>
    </row>
    <row r="31">
      <c r="A31" s="12"/>
      <c r="B31" s="13" t="s">
        <v>67</v>
      </c>
      <c r="C31" s="14"/>
      <c r="D31" s="12"/>
      <c r="E31" s="16"/>
      <c r="F31" s="16"/>
      <c r="G31" s="16"/>
      <c r="H31" s="6"/>
    </row>
    <row r="32">
      <c r="A32" s="12"/>
      <c r="B32" s="13" t="s">
        <v>69</v>
      </c>
      <c r="C32" s="14"/>
      <c r="D32" s="12"/>
      <c r="E32" s="16"/>
      <c r="F32" s="16"/>
      <c r="G32" s="16"/>
      <c r="H32" s="6"/>
    </row>
    <row r="33">
      <c r="A33" s="8"/>
      <c r="B33" s="9" t="s">
        <v>79</v>
      </c>
      <c r="C33" s="10"/>
      <c r="D33" s="8"/>
      <c r="E33" s="11"/>
      <c r="F33" s="11"/>
      <c r="G33" s="11"/>
      <c r="H33" s="6"/>
    </row>
    <row r="34">
      <c r="A34" s="12">
        <v>52</v>
      </c>
      <c r="B34" s="13" t="s">
        <v>99</v>
      </c>
      <c r="C34" s="14" t="s">
        <v>61</v>
      </c>
      <c r="D34" s="12">
        <v>1</v>
      </c>
      <c r="E34" s="15">
        <v>0</v>
      </c>
      <c r="F34" s="16">
        <f>IF(ISNUMBER(E34),IF(E34&gt;0,ROUND(E34,2),0),0)</f>
      </c>
      <c r="G34" s="16">
        <f>ROUND(D34*F34,2)</f>
      </c>
      <c r="H34" s="6"/>
    </row>
    <row r="35">
      <c r="A35" s="12">
        <v>53</v>
      </c>
      <c r="B35" s="13" t="s">
        <v>82</v>
      </c>
      <c r="C35" s="14" t="s">
        <v>61</v>
      </c>
      <c r="D35" s="12">
        <v>1</v>
      </c>
      <c r="E35" s="15">
        <v>0</v>
      </c>
      <c r="F35" s="16">
        <f>IF(ISNUMBER(E35),IF(E35&gt;0,ROUND(E35,2),0),0)</f>
      </c>
      <c r="G35" s="16">
        <f>ROUND(D35*F35,2)</f>
      </c>
      <c r="H35" s="6"/>
    </row>
    <row r="36">
      <c r="A36" s="12">
        <v>54</v>
      </c>
      <c r="B36" s="13" t="s">
        <v>100</v>
      </c>
      <c r="C36" s="14" t="s">
        <v>61</v>
      </c>
      <c r="D36" s="12">
        <v>1</v>
      </c>
      <c r="E36" s="15">
        <v>0</v>
      </c>
      <c r="F36" s="16">
        <f>IF(ISNUMBER(E36),IF(E36&gt;0,ROUND(E36,2),0),0)</f>
      </c>
      <c r="G36" s="16">
        <f>ROUND(D36*F36,2)</f>
      </c>
      <c r="H36" s="6"/>
    </row>
    <row r="37">
      <c r="A37" s="12">
        <v>55</v>
      </c>
      <c r="B37" s="13" t="s">
        <v>101</v>
      </c>
      <c r="C37" s="14" t="s">
        <v>12</v>
      </c>
      <c r="D37" s="12">
        <v>6</v>
      </c>
      <c r="E37" s="15">
        <v>0</v>
      </c>
      <c r="F37" s="16">
        <f>IF(ISNUMBER(E37),IF(E37&gt;0,ROUND(E37,2),0),0)</f>
      </c>
      <c r="G37" s="16">
        <f>ROUND(D37*F37,2)</f>
      </c>
      <c r="H37" s="6"/>
    </row>
    <row r="38">
      <c r="A38" s="17"/>
      <c r="B38" s="18"/>
      <c r="C38" s="19"/>
      <c r="D38" s="17"/>
      <c r="E38" s="22" t="s">
        <v>35</v>
      </c>
      <c r="F38" s="20"/>
      <c r="G38" s="21">
        <f>SUM(G$2:G37)</f>
      </c>
      <c r="H38" s="7"/>
    </row>
  </sheetData>
  <conditionalFormatting sqref="E:E">
    <cfRule priority="1" type="expression" dxfId="0">
      <formula>=CELL("protect",E1)=0</formula>
    </cfRule>
  </conditionalFormatting>
  <dataValidations count="8">
    <dataValidation type="custom" xr:uid="{A2011FC5-9741-49E9-B07C-457C288EF4AE}" sqref="E5" error="Cena mora biti nenegativno število z največ dvema decimalkama!" errorStyle="stop" errorTitle="Nepravilen vnos cene" showErrorMessage="1">
      <formula1>=AND(ISNUMBER(E5),E5&gt;=0,ROUND(E5*100,6)-INT(E5*100)=0,NOT(ISBLANK(E5)))</formula1>
    </dataValidation>
    <dataValidation type="custom" xr:uid="{9567DD32-CBB6-433A-B242-428AC684961F}" sqref="E13" error="Cena mora biti nenegativno število z največ dvema decimalkama!" errorStyle="stop" errorTitle="Nepravilen vnos cene" showErrorMessage="1">
      <formula1>=AND(ISNUMBER(E13),E13&gt;=0,ROUND(E13*100,6)-INT(E13*100)=0,NOT(ISBLANK(E13)))</formula1>
    </dataValidation>
    <dataValidation type="custom" xr:uid="{13D940EF-3205-422C-B2B7-460812CDB23D}" sqref="E20" error="Cena mora biti nenegativno število z največ dvema decimalkama!" errorStyle="stop" errorTitle="Nepravilen vnos cene" showErrorMessage="1">
      <formula1>=AND(ISNUMBER(E20),E20&gt;=0,ROUND(E20*100,6)-INT(E20*100)=0,NOT(ISBLANK(E20)))</formula1>
    </dataValidation>
    <dataValidation type="custom" xr:uid="{932DCA88-2703-4CE2-A614-8C28B3DA6C8B}" sqref="E28" error="Cena mora biti nenegativno število z največ dvema decimalkama!" errorStyle="stop" errorTitle="Nepravilen vnos cene" showErrorMessage="1">
      <formula1>=AND(ISNUMBER(E28),E28&gt;=0,ROUND(E28*100,6)-INT(E28*100)=0,NOT(ISBLANK(E28)))</formula1>
    </dataValidation>
    <dataValidation type="custom" xr:uid="{A98BF20A-E13C-4970-BD3E-6F7AF636FA38}" sqref="E34" error="Cena mora biti nenegativno število z največ dvema decimalkama!" errorStyle="stop" errorTitle="Nepravilen vnos cene" showErrorMessage="1">
      <formula1>=AND(ISNUMBER(E34),E34&gt;=0,ROUND(E34*100,6)-INT(E34*100)=0,NOT(ISBLANK(E34)))</formula1>
    </dataValidation>
    <dataValidation type="custom" xr:uid="{C7B27749-9BCD-48BB-960F-48F7C886DF8A}" sqref="E35" error="Cena mora biti nenegativno število z največ dvema decimalkama!" errorStyle="stop" errorTitle="Nepravilen vnos cene" showErrorMessage="1">
      <formula1>=AND(ISNUMBER(E35),E35&gt;=0,ROUND(E35*100,6)-INT(E35*100)=0,NOT(ISBLANK(E35)))</formula1>
    </dataValidation>
    <dataValidation type="custom" xr:uid="{77D7D0C0-B670-47FD-9095-34C1936966E4}" sqref="E36" error="Cena mora biti nenegativno število z največ dvema decimalkama!" errorStyle="stop" errorTitle="Nepravilen vnos cene" showErrorMessage="1">
      <formula1>=AND(ISNUMBER(E36),E36&gt;=0,ROUND(E36*100,6)-INT(E36*100)=0,NOT(ISBLANK(E36)))</formula1>
    </dataValidation>
    <dataValidation type="custom" xr:uid="{316E139E-066B-4A96-84D1-5BBD7BCCFF09}" sqref="E37" error="Cena mora biti nenegativno število z največ dvema decimalkama!" errorStyle="stop" errorTitle="Nepravilen vnos cene" showErrorMessage="1">
      <formula1>=AND(ISNUMBER(E37),E37&gt;=0,ROUND(E37*100,6)-INT(E37*100)=0,NOT(ISBLANK(E37)))</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&amp;LŠt. načrta: HIMOHE-6E/04&amp;C&amp;G&amp;R&amp;P/&amp;N</oddHeader>
    <oddFooter>&amp;LDatoteka: &amp;F
Objekt: HE Mariborski otok / Hranilniki električne energije / 110 kV stikališče HE Mariborski otok z baterijskim hranilnikom &amp;RId. oznaka: HIMOHE-6E2001
Datum: julij 2026</oddFooter>
  </headerFooter>
  <legacyDrawingHF r:id="rId1"/>
</worksheet>
</file>

<file path=xl/worksheets/sheet5.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pageSetUpPr fitToPage="0"/>
  </sheetPr>
  <dimension ref="A1:H9"/>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55</v>
      </c>
      <c r="F1" s="3" t="s">
        <v>5</v>
      </c>
      <c r="G1" s="4" t="s">
        <v>56</v>
      </c>
    </row>
    <row r="2">
      <c r="A2" s="8"/>
      <c r="B2" s="9" t="s">
        <v>102</v>
      </c>
      <c r="C2" s="10"/>
      <c r="D2" s="8"/>
      <c r="E2" s="11"/>
      <c r="F2" s="11"/>
      <c r="G2" s="11"/>
      <c r="H2" s="6"/>
    </row>
    <row r="3">
      <c r="A3" s="8"/>
      <c r="B3" s="9" t="s">
        <v>103</v>
      </c>
      <c r="C3" s="10"/>
      <c r="D3" s="8"/>
      <c r="E3" s="11"/>
      <c r="F3" s="11"/>
      <c r="G3" s="11"/>
      <c r="H3" s="6"/>
    </row>
    <row r="4">
      <c r="A4" s="12">
        <v>56</v>
      </c>
      <c r="B4" s="13" t="s">
        <v>104</v>
      </c>
      <c r="C4" s="14" t="s">
        <v>61</v>
      </c>
      <c r="D4" s="12">
        <v>1</v>
      </c>
      <c r="E4" s="15">
        <v>0</v>
      </c>
      <c r="F4" s="16">
        <f>IF(ISNUMBER(E4),IF(E4&gt;0,ROUND(E4,2),0),0)</f>
      </c>
      <c r="G4" s="16">
        <f>ROUND(D4*F4,2)</f>
      </c>
      <c r="H4" s="6"/>
    </row>
    <row r="5">
      <c r="A5" s="12"/>
      <c r="B5" s="13" t="s">
        <v>105</v>
      </c>
      <c r="C5" s="14"/>
      <c r="D5" s="12"/>
      <c r="E5" s="16"/>
      <c r="F5" s="16"/>
      <c r="G5" s="16"/>
      <c r="H5" s="6"/>
    </row>
    <row r="6">
      <c r="A6" s="8"/>
      <c r="B6" s="9" t="s">
        <v>79</v>
      </c>
      <c r="C6" s="10"/>
      <c r="D6" s="8"/>
      <c r="E6" s="11"/>
      <c r="F6" s="11"/>
      <c r="G6" s="11"/>
      <c r="H6" s="6"/>
    </row>
    <row r="7">
      <c r="A7" s="12">
        <v>57</v>
      </c>
      <c r="B7" s="13" t="s">
        <v>106</v>
      </c>
      <c r="C7" s="14" t="s">
        <v>61</v>
      </c>
      <c r="D7" s="12">
        <v>1</v>
      </c>
      <c r="E7" s="15">
        <v>0</v>
      </c>
      <c r="F7" s="16">
        <f>IF(ISNUMBER(E7),IF(E7&gt;0,ROUND(E7,2),0),0)</f>
      </c>
      <c r="G7" s="16">
        <f>ROUND(D7*F7,2)</f>
      </c>
      <c r="H7" s="6"/>
    </row>
    <row r="8">
      <c r="A8" s="12">
        <v>58</v>
      </c>
      <c r="B8" s="13" t="s">
        <v>107</v>
      </c>
      <c r="C8" s="14" t="s">
        <v>61</v>
      </c>
      <c r="D8" s="12">
        <v>1</v>
      </c>
      <c r="E8" s="15">
        <v>0</v>
      </c>
      <c r="F8" s="16">
        <f>IF(ISNUMBER(E8),IF(E8&gt;0,ROUND(E8,2),0),0)</f>
      </c>
      <c r="G8" s="16">
        <f>ROUND(D8*F8,2)</f>
      </c>
      <c r="H8" s="6"/>
    </row>
    <row r="9">
      <c r="A9" s="17"/>
      <c r="B9" s="18"/>
      <c r="C9" s="19"/>
      <c r="D9" s="17"/>
      <c r="E9" s="22" t="s">
        <v>35</v>
      </c>
      <c r="F9" s="20"/>
      <c r="G9" s="21">
        <f>SUM(G$2:G8)</f>
      </c>
      <c r="H9" s="7"/>
    </row>
  </sheetData>
  <conditionalFormatting sqref="E:E">
    <cfRule priority="1" type="expression" dxfId="0">
      <formula>=CELL("protect",E1)=0</formula>
    </cfRule>
  </conditionalFormatting>
  <dataValidations count="3">
    <dataValidation type="custom" xr:uid="{95C9431C-5D59-4805-A4FF-167119125754}" sqref="E4" error="Cena mora biti nenegativno število z največ dvema decimalkama!" errorStyle="stop" errorTitle="Nepravilen vnos cene" showErrorMessage="1">
      <formula1>=AND(ISNUMBER(E4),E4&gt;=0,ROUND(E4*100,6)-INT(E4*100)=0,NOT(ISBLANK(E4)))</formula1>
    </dataValidation>
    <dataValidation type="custom" xr:uid="{CC305C76-D5B1-45CE-9744-E0A27317AB05}" sqref="E7" error="Cena mora biti nenegativno število z največ dvema decimalkama!" errorStyle="stop" errorTitle="Nepravilen vnos cene" showErrorMessage="1">
      <formula1>=AND(ISNUMBER(E7),E7&gt;=0,ROUND(E7*100,6)-INT(E7*100)=0,NOT(ISBLANK(E7)))</formula1>
    </dataValidation>
    <dataValidation type="custom" xr:uid="{5A8B90A8-0D4D-4B60-8127-1258FE0BC7E4}" sqref="E8" error="Cena mora biti nenegativno število z največ dvema decimalkama!" errorStyle="stop" errorTitle="Nepravilen vnos cene" showErrorMessage="1">
      <formula1>=AND(ISNUMBER(E8),E8&gt;=0,ROUND(E8*100,6)-INT(E8*100)=0,NOT(ISBLANK(E8)))</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&amp;LŠt. načrta: HIMOHE-6E/04&amp;C&amp;G&amp;R&amp;P/&amp;N</oddHeader>
    <oddFooter>&amp;LDatoteka: &amp;F
Objekt: HE Mariborski otok / Hranilniki električne energije / 110 kV stikališče HE Mariborski otok z baterijskim hranilnikom &amp;RId. oznaka: HIMOHE-6E2001
Datum: julij 2026</oddFooter>
  </headerFooter>
  <legacyDrawingHF r:id="rId1"/>
</worksheet>
</file>

<file path=xl/worksheets/sheet6.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pageSetUpPr fitToPage="0"/>
  </sheetPr>
  <dimension ref="A1:H20"/>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55</v>
      </c>
      <c r="F1" s="3" t="s">
        <v>5</v>
      </c>
      <c r="G1" s="4" t="s">
        <v>56</v>
      </c>
    </row>
    <row r="2">
      <c r="A2" s="8"/>
      <c r="B2" s="9" t="s">
        <v>108</v>
      </c>
      <c r="C2" s="10"/>
      <c r="D2" s="8"/>
      <c r="E2" s="11"/>
      <c r="F2" s="11"/>
      <c r="G2" s="11"/>
      <c r="H2" s="6"/>
    </row>
    <row r="3">
      <c r="A3" s="8"/>
      <c r="B3" s="9" t="s">
        <v>109</v>
      </c>
      <c r="C3" s="10"/>
      <c r="D3" s="8"/>
      <c r="E3" s="11"/>
      <c r="F3" s="11"/>
      <c r="G3" s="11"/>
      <c r="H3" s="6"/>
    </row>
    <row r="4">
      <c r="A4" s="12">
        <v>59</v>
      </c>
      <c r="B4" s="13" t="s">
        <v>110</v>
      </c>
      <c r="C4" s="14" t="s">
        <v>61</v>
      </c>
      <c r="D4" s="12">
        <v>1</v>
      </c>
      <c r="E4" s="15">
        <v>0</v>
      </c>
      <c r="F4" s="16">
        <f>IF(ISNUMBER(E4),IF(E4&gt;0,ROUND(E4,2),0),0)</f>
      </c>
      <c r="G4" s="16">
        <f>ROUND(D4*F4,2)</f>
      </c>
      <c r="H4" s="6"/>
    </row>
    <row r="5">
      <c r="A5" s="8"/>
      <c r="B5" s="9" t="s">
        <v>111</v>
      </c>
      <c r="C5" s="10"/>
      <c r="D5" s="8"/>
      <c r="E5" s="11"/>
      <c r="F5" s="11"/>
      <c r="G5" s="11"/>
      <c r="H5" s="6"/>
    </row>
    <row r="6">
      <c r="A6" s="12">
        <v>60</v>
      </c>
      <c r="B6" s="13" t="s">
        <v>112</v>
      </c>
      <c r="C6" s="14" t="s">
        <v>61</v>
      </c>
      <c r="D6" s="12">
        <v>1</v>
      </c>
      <c r="E6" s="15">
        <v>0</v>
      </c>
      <c r="F6" s="16">
        <f>IF(ISNUMBER(E6),IF(E6&gt;0,ROUND(E6,2),0),0)</f>
      </c>
      <c r="G6" s="16">
        <f>ROUND(D6*F6,2)</f>
      </c>
      <c r="H6" s="6"/>
    </row>
    <row r="7">
      <c r="A7" s="12">
        <v>61</v>
      </c>
      <c r="B7" s="13" t="s">
        <v>113</v>
      </c>
      <c r="C7" s="14" t="s">
        <v>61</v>
      </c>
      <c r="D7" s="12">
        <v>1</v>
      </c>
      <c r="E7" s="15">
        <v>0</v>
      </c>
      <c r="F7" s="16">
        <f>IF(ISNUMBER(E7),IF(E7&gt;0,ROUND(E7,2),0),0)</f>
      </c>
      <c r="G7" s="16">
        <f>ROUND(D7*F7,2)</f>
      </c>
      <c r="H7" s="6"/>
    </row>
    <row r="8">
      <c r="A8" s="12"/>
      <c r="B8" s="13" t="s">
        <v>114</v>
      </c>
      <c r="C8" s="14"/>
      <c r="D8" s="12"/>
      <c r="E8" s="16"/>
      <c r="F8" s="16"/>
      <c r="G8" s="16"/>
      <c r="H8" s="6"/>
    </row>
    <row r="9">
      <c r="A9" s="12">
        <v>62</v>
      </c>
      <c r="B9" s="13" t="s">
        <v>115</v>
      </c>
      <c r="C9" s="14" t="s">
        <v>61</v>
      </c>
      <c r="D9" s="12">
        <v>1</v>
      </c>
      <c r="E9" s="15">
        <v>0</v>
      </c>
      <c r="F9" s="16">
        <f>IF(ISNUMBER(E9),IF(E9&gt;0,ROUND(E9,2),0),0)</f>
      </c>
      <c r="G9" s="16">
        <f>ROUND(D9*F9,2)</f>
      </c>
      <c r="H9" s="6"/>
    </row>
    <row r="10">
      <c r="A10" s="12"/>
      <c r="B10" s="13" t="s">
        <v>116</v>
      </c>
      <c r="C10" s="14"/>
      <c r="D10" s="12"/>
      <c r="E10" s="16"/>
      <c r="F10" s="16"/>
      <c r="G10" s="16"/>
      <c r="H10" s="6"/>
    </row>
    <row r="11">
      <c r="A11" s="8"/>
      <c r="B11" s="9" t="s">
        <v>117</v>
      </c>
      <c r="C11" s="10"/>
      <c r="D11" s="8"/>
      <c r="E11" s="11"/>
      <c r="F11" s="11"/>
      <c r="G11" s="11"/>
      <c r="H11" s="6"/>
    </row>
    <row r="12">
      <c r="A12" s="12">
        <v>63</v>
      </c>
      <c r="B12" s="13" t="s">
        <v>118</v>
      </c>
      <c r="C12" s="14" t="s">
        <v>61</v>
      </c>
      <c r="D12" s="12">
        <v>2</v>
      </c>
      <c r="E12" s="15">
        <v>0</v>
      </c>
      <c r="F12" s="16">
        <f>IF(ISNUMBER(E12),IF(E12&gt;0,ROUND(E12,2),0),0)</f>
      </c>
      <c r="G12" s="16">
        <f>ROUND(D12*F12,2)</f>
      </c>
      <c r="H12" s="6"/>
    </row>
    <row r="13">
      <c r="A13" s="8"/>
      <c r="B13" s="9" t="s">
        <v>119</v>
      </c>
      <c r="C13" s="10"/>
      <c r="D13" s="8"/>
      <c r="E13" s="11"/>
      <c r="F13" s="11"/>
      <c r="G13" s="11"/>
      <c r="H13" s="6"/>
    </row>
    <row r="14">
      <c r="A14" s="12">
        <v>64</v>
      </c>
      <c r="B14" s="13" t="s">
        <v>120</v>
      </c>
      <c r="C14" s="14" t="s">
        <v>61</v>
      </c>
      <c r="D14" s="12">
        <v>1</v>
      </c>
      <c r="E14" s="15">
        <v>0</v>
      </c>
      <c r="F14" s="16">
        <f>IF(ISNUMBER(E14),IF(E14&gt;0,ROUND(E14,2),0),0)</f>
      </c>
      <c r="G14" s="16">
        <f>ROUND(D14*F14,2)</f>
      </c>
      <c r="H14" s="6"/>
    </row>
    <row r="15">
      <c r="A15" s="8"/>
      <c r="B15" s="9" t="s">
        <v>79</v>
      </c>
      <c r="C15" s="10"/>
      <c r="D15" s="8"/>
      <c r="E15" s="11"/>
      <c r="F15" s="11"/>
      <c r="G15" s="11"/>
      <c r="H15" s="6"/>
    </row>
    <row r="16">
      <c r="A16" s="12">
        <v>65</v>
      </c>
      <c r="B16" s="13" t="s">
        <v>121</v>
      </c>
      <c r="C16" s="14" t="s">
        <v>61</v>
      </c>
      <c r="D16" s="12">
        <v>1</v>
      </c>
      <c r="E16" s="15">
        <v>0</v>
      </c>
      <c r="F16" s="16">
        <f>IF(ISNUMBER(E16),IF(E16&gt;0,ROUND(E16,2),0),0)</f>
      </c>
      <c r="G16" s="16">
        <f>ROUND(D16*F16,2)</f>
      </c>
      <c r="H16" s="6"/>
    </row>
    <row r="17">
      <c r="A17" s="12">
        <v>66</v>
      </c>
      <c r="B17" s="13" t="s">
        <v>122</v>
      </c>
      <c r="C17" s="14" t="s">
        <v>61</v>
      </c>
      <c r="D17" s="12">
        <v>1</v>
      </c>
      <c r="E17" s="15">
        <v>0</v>
      </c>
      <c r="F17" s="16">
        <f>IF(ISNUMBER(E17),IF(E17&gt;0,ROUND(E17,2),0),0)</f>
      </c>
      <c r="G17" s="16">
        <f>ROUND(D17*F17,2)</f>
      </c>
      <c r="H17" s="6"/>
    </row>
    <row r="18">
      <c r="A18" s="8"/>
      <c r="B18" s="9" t="s">
        <v>123</v>
      </c>
      <c r="C18" s="10"/>
      <c r="D18" s="8"/>
      <c r="E18" s="11"/>
      <c r="F18" s="11"/>
      <c r="G18" s="11"/>
      <c r="H18" s="6"/>
    </row>
    <row r="19">
      <c r="A19" s="12">
        <v>67</v>
      </c>
      <c r="B19" s="13" t="s">
        <v>124</v>
      </c>
      <c r="C19" s="14" t="s">
        <v>61</v>
      </c>
      <c r="D19" s="12">
        <v>1</v>
      </c>
      <c r="E19" s="15">
        <v>0</v>
      </c>
      <c r="F19" s="16">
        <f>IF(ISNUMBER(E19),IF(E19&gt;0,ROUND(E19,2),0),0)</f>
      </c>
      <c r="G19" s="16">
        <f>ROUND(D19*F19,2)</f>
      </c>
      <c r="H19" s="6"/>
    </row>
    <row r="20">
      <c r="A20" s="17"/>
      <c r="B20" s="18"/>
      <c r="C20" s="19"/>
      <c r="D20" s="17"/>
      <c r="E20" s="22" t="s">
        <v>35</v>
      </c>
      <c r="F20" s="20"/>
      <c r="G20" s="21">
        <f>SUM(G$2:G19)</f>
      </c>
      <c r="H20" s="7"/>
    </row>
  </sheetData>
  <conditionalFormatting sqref="E:E">
    <cfRule priority="1" type="expression" dxfId="0">
      <formula>=CELL("protect",E1)=0</formula>
    </cfRule>
  </conditionalFormatting>
  <dataValidations count="9">
    <dataValidation type="custom" xr:uid="{3449F973-36F9-4FDE-8786-BBBAC4B1C0CD}" sqref="E4" error="Cena mora biti nenegativno število z največ dvema decimalkama!" errorStyle="stop" errorTitle="Nepravilen vnos cene" showErrorMessage="1">
      <formula1>=AND(ISNUMBER(E4),E4&gt;=0,ROUND(E4*100,6)-INT(E4*100)=0,NOT(ISBLANK(E4)))</formula1>
    </dataValidation>
    <dataValidation type="custom" xr:uid="{C311B5B5-743E-482B-9820-8F29A7EA57D4}" sqref="E6" error="Cena mora biti nenegativno število z največ dvema decimalkama!" errorStyle="stop" errorTitle="Nepravilen vnos cene" showErrorMessage="1">
      <formula1>=AND(ISNUMBER(E6),E6&gt;=0,ROUND(E6*100,6)-INT(E6*100)=0,NOT(ISBLANK(E6)))</formula1>
    </dataValidation>
    <dataValidation type="custom" xr:uid="{F9F81767-BA28-44AD-9239-D5A74DA387B6}" sqref="E7" error="Cena mora biti nenegativno število z največ dvema decimalkama!" errorStyle="stop" errorTitle="Nepravilen vnos cene" showErrorMessage="1">
      <formula1>=AND(ISNUMBER(E7),E7&gt;=0,ROUND(E7*100,6)-INT(E7*100)=0,NOT(ISBLANK(E7)))</formula1>
    </dataValidation>
    <dataValidation type="custom" xr:uid="{A65D7608-A1AD-4D5B-AA29-E5998B2D9EE7}" sqref="E9" error="Cena mora biti nenegativno število z največ dvema decimalkama!" errorStyle="stop" errorTitle="Nepravilen vnos cene" showErrorMessage="1">
      <formula1>=AND(ISNUMBER(E9),E9&gt;=0,ROUND(E9*100,6)-INT(E9*100)=0,NOT(ISBLANK(E9)))</formula1>
    </dataValidation>
    <dataValidation type="custom" xr:uid="{3A979C01-A95F-428A-B994-3D6C2D5202F0}" sqref="E12" error="Cena mora biti nenegativno število z največ dvema decimalkama!" errorStyle="stop" errorTitle="Nepravilen vnos cene" showErrorMessage="1">
      <formula1>=AND(ISNUMBER(E12),E12&gt;=0,ROUND(E12*100,6)-INT(E12*100)=0,NOT(ISBLANK(E12)))</formula1>
    </dataValidation>
    <dataValidation type="custom" xr:uid="{7AF06A8E-48BC-4DD6-A434-679EBD2F602F}" sqref="E14" error="Cena mora biti nenegativno število z največ dvema decimalkama!" errorStyle="stop" errorTitle="Nepravilen vnos cene" showErrorMessage="1">
      <formula1>=AND(ISNUMBER(E14),E14&gt;=0,ROUND(E14*100,6)-INT(E14*100)=0,NOT(ISBLANK(E14)))</formula1>
    </dataValidation>
    <dataValidation type="custom" xr:uid="{17D1FFA0-7253-430E-9440-61D4FCABD4C9}" sqref="E16" error="Cena mora biti nenegativno število z največ dvema decimalkama!" errorStyle="stop" errorTitle="Nepravilen vnos cene" showErrorMessage="1">
      <formula1>=AND(ISNUMBER(E16),E16&gt;=0,ROUND(E16*100,6)-INT(E16*100)=0,NOT(ISBLANK(E16)))</formula1>
    </dataValidation>
    <dataValidation type="custom" xr:uid="{BBD50AE6-8D96-40F5-94B1-B614D8183B8E}" sqref="E17" error="Cena mora biti nenegativno število z največ dvema decimalkama!" errorStyle="stop" errorTitle="Nepravilen vnos cene" showErrorMessage="1">
      <formula1>=AND(ISNUMBER(E17),E17&gt;=0,ROUND(E17*100,6)-INT(E17*100)=0,NOT(ISBLANK(E17)))</formula1>
    </dataValidation>
    <dataValidation type="custom" xr:uid="{FA4BF1AC-FBD5-48D3-A2A1-967FB8FFC562}" sqref="E19" error="Cena mora biti nenegativno število z največ dvema decimalkama!" errorStyle="stop" errorTitle="Nepravilen vnos cene" showErrorMessage="1">
      <formula1>=AND(ISNUMBER(E19),E19&gt;=0,ROUND(E19*100,6)-INT(E19*100)=0,NOT(ISBLANK(E19)))</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&amp;LŠt. načrta: HIMOHE-6E/04&amp;C&amp;G&amp;R&amp;P/&amp;N</oddHeader>
    <oddFooter>&amp;LDatoteka: &amp;F
Objekt: HE Mariborski otok / Hranilniki električne energije / 110 kV stikališče HE Mariborski otok z baterijskim hranilnikom &amp;RId. oznaka: HIMOHE-6E2001
Datum: julij 2026</oddFooter>
  </headerFooter>
  <legacyDrawingHF r:id="rId1"/>
</worksheet>
</file>

<file path=xl/worksheets/sheet7.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pageSetUpPr fitToPage="0"/>
  </sheetPr>
  <dimension ref="A1:H18"/>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55</v>
      </c>
      <c r="F1" s="3" t="s">
        <v>5</v>
      </c>
      <c r="G1" s="4" t="s">
        <v>56</v>
      </c>
    </row>
    <row r="2">
      <c r="A2" s="8"/>
      <c r="B2" s="9" t="s">
        <v>125</v>
      </c>
      <c r="C2" s="10"/>
      <c r="D2" s="8"/>
      <c r="E2" s="11"/>
      <c r="F2" s="11"/>
      <c r="G2" s="11"/>
      <c r="H2" s="6"/>
    </row>
    <row r="3">
      <c r="A3" s="8"/>
      <c r="B3" s="9" t="s">
        <v>126</v>
      </c>
      <c r="C3" s="10"/>
      <c r="D3" s="8"/>
      <c r="E3" s="11"/>
      <c r="F3" s="11"/>
      <c r="G3" s="11"/>
      <c r="H3" s="6"/>
    </row>
    <row r="4">
      <c r="A4" s="12"/>
      <c r="B4" s="13" t="s">
        <v>127</v>
      </c>
      <c r="C4" s="14"/>
      <c r="D4" s="12"/>
      <c r="E4" s="16"/>
      <c r="F4" s="16"/>
      <c r="G4" s="16"/>
      <c r="H4" s="6"/>
    </row>
    <row r="5">
      <c r="A5" s="12">
        <v>68</v>
      </c>
      <c r="B5" s="13" t="s">
        <v>128</v>
      </c>
      <c r="C5" s="14" t="s">
        <v>61</v>
      </c>
      <c r="D5" s="12">
        <v>1</v>
      </c>
      <c r="E5" s="15">
        <v>0</v>
      </c>
      <c r="F5" s="16">
        <f>IF(ISNUMBER(E5),IF(E5&gt;0,ROUND(E5,2),0),0)</f>
      </c>
      <c r="G5" s="16">
        <f>ROUND(D5*F5,2)</f>
      </c>
      <c r="H5" s="6"/>
    </row>
    <row r="6">
      <c r="A6" s="12">
        <v>69</v>
      </c>
      <c r="B6" s="13" t="s">
        <v>129</v>
      </c>
      <c r="C6" s="14" t="s">
        <v>61</v>
      </c>
      <c r="D6" s="12">
        <v>1</v>
      </c>
      <c r="E6" s="15">
        <v>0</v>
      </c>
      <c r="F6" s="16">
        <f>IF(ISNUMBER(E6),IF(E6&gt;0,ROUND(E6,2),0),0)</f>
      </c>
      <c r="G6" s="16">
        <f>ROUND(D6*F6,2)</f>
      </c>
      <c r="H6" s="6"/>
    </row>
    <row r="7">
      <c r="A7" s="12">
        <v>70</v>
      </c>
      <c r="B7" s="13" t="s">
        <v>130</v>
      </c>
      <c r="C7" s="14" t="s">
        <v>61</v>
      </c>
      <c r="D7" s="12">
        <v>1</v>
      </c>
      <c r="E7" s="15">
        <v>0</v>
      </c>
      <c r="F7" s="16">
        <f>IF(ISNUMBER(E7),IF(E7&gt;0,ROUND(E7,2),0),0)</f>
      </c>
      <c r="G7" s="16">
        <f>ROUND(D7*F7,2)</f>
      </c>
      <c r="H7" s="6"/>
    </row>
    <row r="8">
      <c r="A8" s="12">
        <v>71</v>
      </c>
      <c r="B8" s="13" t="s">
        <v>131</v>
      </c>
      <c r="C8" s="14" t="s">
        <v>61</v>
      </c>
      <c r="D8" s="12">
        <v>1</v>
      </c>
      <c r="E8" s="15">
        <v>0</v>
      </c>
      <c r="F8" s="16">
        <f>IF(ISNUMBER(E8),IF(E8&gt;0,ROUND(E8,2),0),0)</f>
      </c>
      <c r="G8" s="16">
        <f>ROUND(D8*F8,2)</f>
      </c>
      <c r="H8" s="6"/>
    </row>
    <row r="9">
      <c r="A9" s="12">
        <v>72</v>
      </c>
      <c r="B9" s="13" t="s">
        <v>132</v>
      </c>
      <c r="C9" s="14" t="s">
        <v>61</v>
      </c>
      <c r="D9" s="12">
        <v>1</v>
      </c>
      <c r="E9" s="15">
        <v>0</v>
      </c>
      <c r="F9" s="16">
        <f>IF(ISNUMBER(E9),IF(E9&gt;0,ROUND(E9,2),0),0)</f>
      </c>
      <c r="G9" s="16">
        <f>ROUND(D9*F9,2)</f>
      </c>
      <c r="H9" s="6"/>
    </row>
    <row r="10">
      <c r="A10" s="12">
        <v>73</v>
      </c>
      <c r="B10" s="13" t="s">
        <v>133</v>
      </c>
      <c r="C10" s="14" t="s">
        <v>61</v>
      </c>
      <c r="D10" s="12">
        <v>1</v>
      </c>
      <c r="E10" s="15">
        <v>0</v>
      </c>
      <c r="F10" s="16">
        <f>IF(ISNUMBER(E10),IF(E10&gt;0,ROUND(E10,2),0),0)</f>
      </c>
      <c r="G10" s="16">
        <f>ROUND(D10*F10,2)</f>
      </c>
      <c r="H10" s="6"/>
    </row>
    <row r="11">
      <c r="A11" s="12">
        <v>74</v>
      </c>
      <c r="B11" s="13" t="s">
        <v>134</v>
      </c>
      <c r="C11" s="14" t="s">
        <v>61</v>
      </c>
      <c r="D11" s="12">
        <v>1</v>
      </c>
      <c r="E11" s="15">
        <v>0</v>
      </c>
      <c r="F11" s="16">
        <f>IF(ISNUMBER(E11),IF(E11&gt;0,ROUND(E11,2),0),0)</f>
      </c>
      <c r="G11" s="16">
        <f>ROUND(D11*F11,2)</f>
      </c>
      <c r="H11" s="6"/>
    </row>
    <row r="12">
      <c r="A12" s="12">
        <v>75</v>
      </c>
      <c r="B12" s="13" t="s">
        <v>135</v>
      </c>
      <c r="C12" s="14" t="s">
        <v>61</v>
      </c>
      <c r="D12" s="12">
        <v>1</v>
      </c>
      <c r="E12" s="15">
        <v>0</v>
      </c>
      <c r="F12" s="16">
        <f>IF(ISNUMBER(E12),IF(E12&gt;0,ROUND(E12,2),0),0)</f>
      </c>
      <c r="G12" s="16">
        <f>ROUND(D12*F12,2)</f>
      </c>
      <c r="H12" s="6"/>
    </row>
    <row r="13">
      <c r="A13" s="12">
        <v>76</v>
      </c>
      <c r="B13" s="13" t="s">
        <v>136</v>
      </c>
      <c r="C13" s="14" t="s">
        <v>61</v>
      </c>
      <c r="D13" s="12">
        <v>1</v>
      </c>
      <c r="E13" s="15">
        <v>0</v>
      </c>
      <c r="F13" s="16">
        <f>IF(ISNUMBER(E13),IF(E13&gt;0,ROUND(E13,2),0),0)</f>
      </c>
      <c r="G13" s="16">
        <f>ROUND(D13*F13,2)</f>
      </c>
      <c r="H13" s="6"/>
    </row>
    <row r="14">
      <c r="A14" s="12">
        <v>77</v>
      </c>
      <c r="B14" s="13" t="s">
        <v>137</v>
      </c>
      <c r="C14" s="14" t="s">
        <v>61</v>
      </c>
      <c r="D14" s="12">
        <v>1</v>
      </c>
      <c r="E14" s="15">
        <v>0</v>
      </c>
      <c r="F14" s="16">
        <f>IF(ISNUMBER(E14),IF(E14&gt;0,ROUND(E14,2),0),0)</f>
      </c>
      <c r="G14" s="16">
        <f>ROUND(D14*F14,2)</f>
      </c>
      <c r="H14" s="6"/>
    </row>
    <row r="15">
      <c r="A15" s="12">
        <v>78</v>
      </c>
      <c r="B15" s="13" t="s">
        <v>138</v>
      </c>
      <c r="C15" s="14" t="s">
        <v>61</v>
      </c>
      <c r="D15" s="12">
        <v>1</v>
      </c>
      <c r="E15" s="15">
        <v>0</v>
      </c>
      <c r="F15" s="16">
        <f>IF(ISNUMBER(E15),IF(E15&gt;0,ROUND(E15,2),0),0)</f>
      </c>
      <c r="G15" s="16">
        <f>ROUND(D15*F15,2)</f>
      </c>
      <c r="H15" s="6"/>
    </row>
    <row r="16">
      <c r="A16" s="8"/>
      <c r="B16" s="9" t="s">
        <v>139</v>
      </c>
      <c r="C16" s="10"/>
      <c r="D16" s="8"/>
      <c r="E16" s="11"/>
      <c r="F16" s="11"/>
      <c r="G16" s="11"/>
      <c r="H16" s="6"/>
    </row>
    <row r="17">
      <c r="A17" s="12"/>
      <c r="B17" s="13" t="s">
        <v>140</v>
      </c>
      <c r="C17" s="14"/>
      <c r="D17" s="12"/>
      <c r="E17" s="16"/>
      <c r="F17" s="16"/>
      <c r="G17" s="16"/>
      <c r="H17" s="6"/>
    </row>
    <row r="18">
      <c r="A18" s="17"/>
      <c r="B18" s="18"/>
      <c r="C18" s="19"/>
      <c r="D18" s="17"/>
      <c r="E18" s="22" t="s">
        <v>35</v>
      </c>
      <c r="F18" s="20"/>
      <c r="G18" s="21">
        <f>SUM(G$2:G17)</f>
      </c>
      <c r="H18" s="7"/>
    </row>
  </sheetData>
  <conditionalFormatting sqref="E:E">
    <cfRule priority="1" type="expression" dxfId="0">
      <formula>=CELL("protect",E1)=0</formula>
    </cfRule>
  </conditionalFormatting>
  <dataValidations count="11">
    <dataValidation type="custom" xr:uid="{1879B280-6229-488B-BE34-6F45E140725C}" sqref="E5" error="Cena mora biti nenegativno število z največ dvema decimalkama!" errorStyle="stop" errorTitle="Nepravilen vnos cene" showErrorMessage="1">
      <formula1>=AND(ISNUMBER(E5),E5&gt;=0,ROUND(E5*100,6)-INT(E5*100)=0,NOT(ISBLANK(E5)))</formula1>
    </dataValidation>
    <dataValidation type="custom" xr:uid="{64C56D5F-C438-40C0-8DAB-CC4D88B3316D}" sqref="E6" error="Cena mora biti nenegativno število z največ dvema decimalkama!" errorStyle="stop" errorTitle="Nepravilen vnos cene" showErrorMessage="1">
      <formula1>=AND(ISNUMBER(E6),E6&gt;=0,ROUND(E6*100,6)-INT(E6*100)=0,NOT(ISBLANK(E6)))</formula1>
    </dataValidation>
    <dataValidation type="custom" xr:uid="{60B91229-CF53-485A-92B9-EF8B8D81936D}" sqref="E7" error="Cena mora biti nenegativno število z največ dvema decimalkama!" errorStyle="stop" errorTitle="Nepravilen vnos cene" showErrorMessage="1">
      <formula1>=AND(ISNUMBER(E7),E7&gt;=0,ROUND(E7*100,6)-INT(E7*100)=0,NOT(ISBLANK(E7)))</formula1>
    </dataValidation>
    <dataValidation type="custom" xr:uid="{65086163-BAB9-4B7C-8194-F55DB4801CB0}" sqref="E8" error="Cena mora biti nenegativno število z največ dvema decimalkama!" errorStyle="stop" errorTitle="Nepravilen vnos cene" showErrorMessage="1">
      <formula1>=AND(ISNUMBER(E8),E8&gt;=0,ROUND(E8*100,6)-INT(E8*100)=0,NOT(ISBLANK(E8)))</formula1>
    </dataValidation>
    <dataValidation type="custom" xr:uid="{AAECC15C-1293-4B43-A070-0F1869C7F906}" sqref="E9" error="Cena mora biti nenegativno število z največ dvema decimalkama!" errorStyle="stop" errorTitle="Nepravilen vnos cene" showErrorMessage="1">
      <formula1>=AND(ISNUMBER(E9),E9&gt;=0,ROUND(E9*100,6)-INT(E9*100)=0,NOT(ISBLANK(E9)))</formula1>
    </dataValidation>
    <dataValidation type="custom" xr:uid="{1913AF41-045F-4C7A-9884-9D6C47E58F25}" sqref="E10" error="Cena mora biti nenegativno število z največ dvema decimalkama!" errorStyle="stop" errorTitle="Nepravilen vnos cene" showErrorMessage="1">
      <formula1>=AND(ISNUMBER(E10),E10&gt;=0,ROUND(E10*100,6)-INT(E10*100)=0,NOT(ISBLANK(E10)))</formula1>
    </dataValidation>
    <dataValidation type="custom" xr:uid="{3FF2542D-707A-49AC-9FBA-DD91612D45F2}" sqref="E11" error="Cena mora biti nenegativno število z največ dvema decimalkama!" errorStyle="stop" errorTitle="Nepravilen vnos cene" showErrorMessage="1">
      <formula1>=AND(ISNUMBER(E11),E11&gt;=0,ROUND(E11*100,6)-INT(E11*100)=0,NOT(ISBLANK(E11)))</formula1>
    </dataValidation>
    <dataValidation type="custom" xr:uid="{503666F0-8E31-4C92-8579-229B8A809964}" sqref="E12" error="Cena mora biti nenegativno število z največ dvema decimalkama!" errorStyle="stop" errorTitle="Nepravilen vnos cene" showErrorMessage="1">
      <formula1>=AND(ISNUMBER(E12),E12&gt;=0,ROUND(E12*100,6)-INT(E12*100)=0,NOT(ISBLANK(E12)))</formula1>
    </dataValidation>
    <dataValidation type="custom" xr:uid="{98609C7F-ABD2-4EDB-8ABD-6DB1A6A35FCB}" sqref="E13" error="Cena mora biti nenegativno število z največ dvema decimalkama!" errorStyle="stop" errorTitle="Nepravilen vnos cene" showErrorMessage="1">
      <formula1>=AND(ISNUMBER(E13),E13&gt;=0,ROUND(E13*100,6)-INT(E13*100)=0,NOT(ISBLANK(E13)))</formula1>
    </dataValidation>
    <dataValidation type="custom" xr:uid="{0B33D2AE-885C-40C2-8619-D4B0CE0A9B3E}" sqref="E14" error="Cena mora biti nenegativno število z največ dvema decimalkama!" errorStyle="stop" errorTitle="Nepravilen vnos cene" showErrorMessage="1">
      <formula1>=AND(ISNUMBER(E14),E14&gt;=0,ROUND(E14*100,6)-INT(E14*100)=0,NOT(ISBLANK(E14)))</formula1>
    </dataValidation>
    <dataValidation type="custom" xr:uid="{CF9B9E0E-A908-4CE2-A464-D0346DCD48A0}" sqref="E15" error="Cena mora biti nenegativno število z največ dvema decimalkama!" errorStyle="stop" errorTitle="Nepravilen vnos cene" showErrorMessage="1">
      <formula1>=AND(ISNUMBER(E15),E15&gt;=0,ROUND(E15*100,6)-INT(E15*100)=0,NOT(ISBLANK(E15)))</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&amp;LŠt. načrta: HIMOHE-6E/04&amp;C&amp;G&amp;R&amp;P/&amp;N</oddHeader>
    <oddFooter>&amp;LDatoteka: &amp;F
Objekt: HE Mariborski otok / Hranilniki električne energije / 110 kV stikališče HE Mariborski otok z baterijskim hranilnikom &amp;RId. oznaka: HIMOHE-6E2001
Datum: julij 2026</oddFooter>
  </headerFooter>
  <legacyDrawingHF r:id="rId1"/>
</worksheet>
</file>

<file path=xl/worksheets/sheet8.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pageSetUpPr fitToPage="0"/>
  </sheetPr>
  <dimension ref="A1:H69"/>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55</v>
      </c>
      <c r="F1" s="3" t="s">
        <v>5</v>
      </c>
      <c r="G1" s="4" t="s">
        <v>56</v>
      </c>
    </row>
    <row r="2">
      <c r="A2" s="8"/>
      <c r="B2" s="9" t="s">
        <v>141</v>
      </c>
      <c r="C2" s="10"/>
      <c r="D2" s="8"/>
      <c r="E2" s="11"/>
      <c r="F2" s="11"/>
      <c r="G2" s="11"/>
      <c r="H2" s="6"/>
    </row>
    <row r="3">
      <c r="A3" s="8"/>
      <c r="B3" s="9" t="s">
        <v>142</v>
      </c>
      <c r="C3" s="10"/>
      <c r="D3" s="8"/>
      <c r="E3" s="11"/>
      <c r="F3" s="11"/>
      <c r="G3" s="11"/>
      <c r="H3" s="6"/>
    </row>
    <row r="4">
      <c r="A4" s="12">
        <v>79</v>
      </c>
      <c r="B4" s="13" t="s">
        <v>143</v>
      </c>
      <c r="C4" s="14" t="s">
        <v>9</v>
      </c>
      <c r="D4" s="12">
        <v>280</v>
      </c>
      <c r="E4" s="15">
        <v>0</v>
      </c>
      <c r="F4" s="16">
        <f>IF(ISNUMBER(E4),IF(E4&gt;0,ROUND(E4,2),0),0)</f>
      </c>
      <c r="G4" s="16">
        <f>ROUND(D4*F4,2)</f>
      </c>
      <c r="H4" s="6"/>
    </row>
    <row r="5">
      <c r="A5" s="12">
        <v>80</v>
      </c>
      <c r="B5" s="13" t="s">
        <v>144</v>
      </c>
      <c r="C5" s="14" t="s">
        <v>9</v>
      </c>
      <c r="D5" s="12">
        <v>250</v>
      </c>
      <c r="E5" s="15">
        <v>0</v>
      </c>
      <c r="F5" s="16">
        <f>IF(ISNUMBER(E5),IF(E5&gt;0,ROUND(E5,2),0),0)</f>
      </c>
      <c r="G5" s="16">
        <f>ROUND(D5*F5,2)</f>
      </c>
      <c r="H5" s="6"/>
    </row>
    <row r="6">
      <c r="A6" s="12">
        <v>81</v>
      </c>
      <c r="B6" s="13" t="s">
        <v>145</v>
      </c>
      <c r="C6" s="14" t="s">
        <v>9</v>
      </c>
      <c r="D6" s="12">
        <v>300</v>
      </c>
      <c r="E6" s="15">
        <v>0</v>
      </c>
      <c r="F6" s="16">
        <f>IF(ISNUMBER(E6),IF(E6&gt;0,ROUND(E6,2),0),0)</f>
      </c>
      <c r="G6" s="16">
        <f>ROUND(D6*F6,2)</f>
      </c>
      <c r="H6" s="6"/>
    </row>
    <row r="7">
      <c r="A7" s="12">
        <v>82</v>
      </c>
      <c r="B7" s="13" t="s">
        <v>146</v>
      </c>
      <c r="C7" s="14" t="s">
        <v>9</v>
      </c>
      <c r="D7" s="12">
        <v>60</v>
      </c>
      <c r="E7" s="15">
        <v>0</v>
      </c>
      <c r="F7" s="16">
        <f>IF(ISNUMBER(E7),IF(E7&gt;0,ROUND(E7,2),0),0)</f>
      </c>
      <c r="G7" s="16">
        <f>ROUND(D7*F7,2)</f>
      </c>
      <c r="H7" s="6"/>
    </row>
    <row r="8">
      <c r="A8" s="12">
        <v>83</v>
      </c>
      <c r="B8" s="13" t="s">
        <v>147</v>
      </c>
      <c r="C8" s="14" t="s">
        <v>9</v>
      </c>
      <c r="D8" s="12">
        <v>50</v>
      </c>
      <c r="E8" s="15">
        <v>0</v>
      </c>
      <c r="F8" s="16">
        <f>IF(ISNUMBER(E8),IF(E8&gt;0,ROUND(E8,2),0),0)</f>
      </c>
      <c r="G8" s="16">
        <f>ROUND(D8*F8,2)</f>
      </c>
      <c r="H8" s="6"/>
    </row>
    <row r="9">
      <c r="A9" s="12">
        <v>84</v>
      </c>
      <c r="B9" s="13" t="s">
        <v>148</v>
      </c>
      <c r="C9" s="14" t="s">
        <v>12</v>
      </c>
      <c r="D9" s="12">
        <v>250</v>
      </c>
      <c r="E9" s="15">
        <v>0</v>
      </c>
      <c r="F9" s="16">
        <f>IF(ISNUMBER(E9),IF(E9&gt;0,ROUND(E9,2),0),0)</f>
      </c>
      <c r="G9" s="16">
        <f>ROUND(D9*F9,2)</f>
      </c>
      <c r="H9" s="6"/>
    </row>
    <row r="10">
      <c r="A10" s="12">
        <v>85</v>
      </c>
      <c r="B10" s="13" t="s">
        <v>149</v>
      </c>
      <c r="C10" s="14" t="s">
        <v>61</v>
      </c>
      <c r="D10" s="12">
        <v>1</v>
      </c>
      <c r="E10" s="15">
        <v>0</v>
      </c>
      <c r="F10" s="16">
        <f>IF(ISNUMBER(E10),IF(E10&gt;0,ROUND(E10,2),0),0)</f>
      </c>
      <c r="G10" s="16">
        <f>ROUND(D10*F10,2)</f>
      </c>
      <c r="H10" s="6"/>
    </row>
    <row r="11">
      <c r="A11" s="12">
        <v>86</v>
      </c>
      <c r="B11" s="13" t="s">
        <v>150</v>
      </c>
      <c r="C11" s="14" t="s">
        <v>12</v>
      </c>
      <c r="D11" s="12">
        <v>50</v>
      </c>
      <c r="E11" s="15">
        <v>0</v>
      </c>
      <c r="F11" s="16">
        <f>IF(ISNUMBER(E11),IF(E11&gt;0,ROUND(E11,2),0),0)</f>
      </c>
      <c r="G11" s="16">
        <f>ROUND(D11*F11,2)</f>
      </c>
      <c r="H11" s="6"/>
    </row>
    <row r="12">
      <c r="A12" s="12">
        <v>87</v>
      </c>
      <c r="B12" s="13" t="s">
        <v>151</v>
      </c>
      <c r="C12" s="14" t="s">
        <v>12</v>
      </c>
      <c r="D12" s="12">
        <v>50</v>
      </c>
      <c r="E12" s="15">
        <v>0</v>
      </c>
      <c r="F12" s="16">
        <f>IF(ISNUMBER(E12),IF(E12&gt;0,ROUND(E12,2),0),0)</f>
      </c>
      <c r="G12" s="16">
        <f>ROUND(D12*F12,2)</f>
      </c>
      <c r="H12" s="6"/>
    </row>
    <row r="13">
      <c r="A13" s="12">
        <v>88</v>
      </c>
      <c r="B13" s="13" t="s">
        <v>152</v>
      </c>
      <c r="C13" s="14" t="s">
        <v>9</v>
      </c>
      <c r="D13" s="12">
        <v>250</v>
      </c>
      <c r="E13" s="15">
        <v>0</v>
      </c>
      <c r="F13" s="16">
        <f>IF(ISNUMBER(E13),IF(E13&gt;0,ROUND(E13,2),0),0)</f>
      </c>
      <c r="G13" s="16">
        <f>ROUND(D13*F13,2)</f>
      </c>
      <c r="H13" s="6"/>
    </row>
    <row r="14">
      <c r="A14" s="12">
        <v>89</v>
      </c>
      <c r="B14" s="13" t="s">
        <v>153</v>
      </c>
      <c r="C14" s="14" t="s">
        <v>61</v>
      </c>
      <c r="D14" s="12">
        <v>1</v>
      </c>
      <c r="E14" s="15">
        <v>0</v>
      </c>
      <c r="F14" s="16">
        <f>IF(ISNUMBER(E14),IF(E14&gt;0,ROUND(E14,2),0),0)</f>
      </c>
      <c r="G14" s="16">
        <f>ROUND(D14*F14,2)</f>
      </c>
      <c r="H14" s="6"/>
    </row>
    <row r="15">
      <c r="A15" s="8"/>
      <c r="B15" s="9" t="s">
        <v>154</v>
      </c>
      <c r="C15" s="10"/>
      <c r="D15" s="8"/>
      <c r="E15" s="11"/>
      <c r="F15" s="11"/>
      <c r="G15" s="11"/>
      <c r="H15" s="6"/>
    </row>
    <row r="16">
      <c r="A16" s="12"/>
      <c r="B16" s="13" t="s">
        <v>155</v>
      </c>
      <c r="C16" s="14"/>
      <c r="D16" s="12"/>
      <c r="E16" s="16"/>
      <c r="F16" s="16"/>
      <c r="G16" s="16"/>
      <c r="H16" s="6"/>
    </row>
    <row r="17">
      <c r="A17" s="12">
        <v>90</v>
      </c>
      <c r="B17" s="13" t="s">
        <v>156</v>
      </c>
      <c r="C17" s="14" t="s">
        <v>9</v>
      </c>
      <c r="D17" s="12">
        <v>15</v>
      </c>
      <c r="E17" s="15">
        <v>0</v>
      </c>
      <c r="F17" s="16">
        <f>IF(ISNUMBER(E17),IF(E17&gt;0,ROUND(E17,2),0),0)</f>
      </c>
      <c r="G17" s="16">
        <f>ROUND(D17*F17,2)</f>
      </c>
      <c r="H17" s="6"/>
    </row>
    <row r="18">
      <c r="A18" s="12">
        <v>91</v>
      </c>
      <c r="B18" s="13" t="s">
        <v>157</v>
      </c>
      <c r="C18" s="14" t="s">
        <v>9</v>
      </c>
      <c r="D18" s="12">
        <v>80</v>
      </c>
      <c r="E18" s="15">
        <v>0</v>
      </c>
      <c r="F18" s="16">
        <f>IF(ISNUMBER(E18),IF(E18&gt;0,ROUND(E18,2),0),0)</f>
      </c>
      <c r="G18" s="16">
        <f>ROUND(D18*F18,2)</f>
      </c>
      <c r="H18" s="6"/>
    </row>
    <row r="19">
      <c r="A19" s="12">
        <v>92</v>
      </c>
      <c r="B19" s="13" t="s">
        <v>158</v>
      </c>
      <c r="C19" s="14" t="s">
        <v>9</v>
      </c>
      <c r="D19" s="12">
        <v>210</v>
      </c>
      <c r="E19" s="15">
        <v>0</v>
      </c>
      <c r="F19" s="16">
        <f>IF(ISNUMBER(E19),IF(E19&gt;0,ROUND(E19,2),0),0)</f>
      </c>
      <c r="G19" s="16">
        <f>ROUND(D19*F19,2)</f>
      </c>
      <c r="H19" s="6"/>
    </row>
    <row r="20">
      <c r="A20" s="12">
        <v>93</v>
      </c>
      <c r="B20" s="13" t="s">
        <v>157</v>
      </c>
      <c r="C20" s="14" t="s">
        <v>9</v>
      </c>
      <c r="D20" s="12">
        <v>200</v>
      </c>
      <c r="E20" s="15">
        <v>0</v>
      </c>
      <c r="F20" s="16">
        <f>IF(ISNUMBER(E20),IF(E20&gt;0,ROUND(E20,2),0),0)</f>
      </c>
      <c r="G20" s="16">
        <f>ROUND(D20*F20,2)</f>
      </c>
      <c r="H20" s="6"/>
    </row>
    <row r="21">
      <c r="A21" s="12">
        <v>94</v>
      </c>
      <c r="B21" s="13" t="s">
        <v>159</v>
      </c>
      <c r="C21" s="14" t="s">
        <v>9</v>
      </c>
      <c r="D21" s="12">
        <v>50</v>
      </c>
      <c r="E21" s="15">
        <v>0</v>
      </c>
      <c r="F21" s="16">
        <f>IF(ISNUMBER(E21),IF(E21&gt;0,ROUND(E21,2),0),0)</f>
      </c>
      <c r="G21" s="16">
        <f>ROUND(D21*F21,2)</f>
      </c>
      <c r="H21" s="6"/>
    </row>
    <row r="22">
      <c r="A22" s="12">
        <v>95</v>
      </c>
      <c r="B22" s="13" t="s">
        <v>160</v>
      </c>
      <c r="C22" s="14" t="s">
        <v>61</v>
      </c>
      <c r="D22" s="12">
        <v>1</v>
      </c>
      <c r="E22" s="15">
        <v>0</v>
      </c>
      <c r="F22" s="16">
        <f>IF(ISNUMBER(E22),IF(E22&gt;0,ROUND(E22,2),0),0)</f>
      </c>
      <c r="G22" s="16">
        <f>ROUND(D22*F22,2)</f>
      </c>
      <c r="H22" s="6"/>
    </row>
    <row r="23">
      <c r="A23" s="8"/>
      <c r="B23" s="9" t="s">
        <v>161</v>
      </c>
      <c r="C23" s="10"/>
      <c r="D23" s="8"/>
      <c r="E23" s="11"/>
      <c r="F23" s="11"/>
      <c r="G23" s="11"/>
      <c r="H23" s="6"/>
    </row>
    <row r="24">
      <c r="A24" s="12">
        <v>96</v>
      </c>
      <c r="B24" s="13" t="s">
        <v>162</v>
      </c>
      <c r="C24" s="14" t="s">
        <v>9</v>
      </c>
      <c r="D24" s="12">
        <v>65</v>
      </c>
      <c r="E24" s="15">
        <v>0</v>
      </c>
      <c r="F24" s="16">
        <f>IF(ISNUMBER(E24),IF(E24&gt;0,ROUND(E24,2),0),0)</f>
      </c>
      <c r="G24" s="16">
        <f>ROUND(D24*F24,2)</f>
      </c>
      <c r="H24" s="6"/>
    </row>
    <row r="25">
      <c r="A25" s="12">
        <v>97</v>
      </c>
      <c r="B25" s="13" t="s">
        <v>163</v>
      </c>
      <c r="C25" s="14" t="s">
        <v>9</v>
      </c>
      <c r="D25" s="12">
        <v>144</v>
      </c>
      <c r="E25" s="15">
        <v>0</v>
      </c>
      <c r="F25" s="16">
        <f>IF(ISNUMBER(E25),IF(E25&gt;0,ROUND(E25,2),0),0)</f>
      </c>
      <c r="G25" s="16">
        <f>ROUND(D25*F25,2)</f>
      </c>
      <c r="H25" s="6"/>
    </row>
    <row r="26">
      <c r="A26" s="12">
        <v>98</v>
      </c>
      <c r="B26" s="13" t="s">
        <v>164</v>
      </c>
      <c r="C26" s="14" t="s">
        <v>12</v>
      </c>
      <c r="D26" s="12">
        <v>6</v>
      </c>
      <c r="E26" s="15">
        <v>0</v>
      </c>
      <c r="F26" s="16">
        <f>IF(ISNUMBER(E26),IF(E26&gt;0,ROUND(E26,2),0),0)</f>
      </c>
      <c r="G26" s="16">
        <f>ROUND(D26*F26,2)</f>
      </c>
      <c r="H26" s="6"/>
    </row>
    <row r="27">
      <c r="A27" s="12">
        <v>99</v>
      </c>
      <c r="B27" s="13" t="s">
        <v>165</v>
      </c>
      <c r="C27" s="14" t="s">
        <v>12</v>
      </c>
      <c r="D27" s="12">
        <v>6</v>
      </c>
      <c r="E27" s="15">
        <v>0</v>
      </c>
      <c r="F27" s="16">
        <f>IF(ISNUMBER(E27),IF(E27&gt;0,ROUND(E27,2),0),0)</f>
      </c>
      <c r="G27" s="16">
        <f>ROUND(D27*F27,2)</f>
      </c>
      <c r="H27" s="6"/>
    </row>
    <row r="28">
      <c r="A28" s="12">
        <v>100</v>
      </c>
      <c r="B28" s="13" t="s">
        <v>166</v>
      </c>
      <c r="C28" s="14" t="s">
        <v>12</v>
      </c>
      <c r="D28" s="12">
        <v>6</v>
      </c>
      <c r="E28" s="15">
        <v>0</v>
      </c>
      <c r="F28" s="16">
        <f>IF(ISNUMBER(E28),IF(E28&gt;0,ROUND(E28,2),0),0)</f>
      </c>
      <c r="G28" s="16">
        <f>ROUND(D28*F28,2)</f>
      </c>
      <c r="H28" s="6"/>
    </row>
    <row r="29">
      <c r="A29" s="8"/>
      <c r="B29" s="9" t="s">
        <v>167</v>
      </c>
      <c r="C29" s="10"/>
      <c r="D29" s="8"/>
      <c r="E29" s="11"/>
      <c r="F29" s="11"/>
      <c r="G29" s="11"/>
      <c r="H29" s="6"/>
    </row>
    <row r="30">
      <c r="A30" s="12">
        <v>101</v>
      </c>
      <c r="B30" s="13" t="s">
        <v>168</v>
      </c>
      <c r="C30" s="14" t="s">
        <v>12</v>
      </c>
      <c r="D30" s="12">
        <v>21</v>
      </c>
      <c r="E30" s="15">
        <v>0</v>
      </c>
      <c r="F30" s="16">
        <f>IF(ISNUMBER(E30),IF(E30&gt;0,ROUND(E30,2),0),0)</f>
      </c>
      <c r="G30" s="16">
        <f>ROUND(D30*F30,2)</f>
      </c>
      <c r="H30" s="6"/>
    </row>
    <row r="31">
      <c r="A31" s="12">
        <v>102</v>
      </c>
      <c r="B31" s="13" t="s">
        <v>169</v>
      </c>
      <c r="C31" s="14" t="s">
        <v>12</v>
      </c>
      <c r="D31" s="12">
        <v>46</v>
      </c>
      <c r="E31" s="15">
        <v>0</v>
      </c>
      <c r="F31" s="16">
        <f>IF(ISNUMBER(E31),IF(E31&gt;0,ROUND(E31,2),0),0)</f>
      </c>
      <c r="G31" s="16">
        <f>ROUND(D31*F31,2)</f>
      </c>
      <c r="H31" s="6"/>
    </row>
    <row r="32">
      <c r="A32" s="12">
        <v>103</v>
      </c>
      <c r="B32" s="13" t="s">
        <v>170</v>
      </c>
      <c r="C32" s="14" t="s">
        <v>12</v>
      </c>
      <c r="D32" s="12">
        <v>1200</v>
      </c>
      <c r="E32" s="15">
        <v>0</v>
      </c>
      <c r="F32" s="16">
        <f>IF(ISNUMBER(E32),IF(E32&gt;0,ROUND(E32,2),0),0)</f>
      </c>
      <c r="G32" s="16">
        <f>ROUND(D32*F32,2)</f>
      </c>
      <c r="H32" s="6"/>
    </row>
    <row r="33">
      <c r="A33" s="12">
        <v>104</v>
      </c>
      <c r="B33" s="13" t="s">
        <v>171</v>
      </c>
      <c r="C33" s="14" t="s">
        <v>12</v>
      </c>
      <c r="D33" s="12">
        <v>600</v>
      </c>
      <c r="E33" s="15">
        <v>0</v>
      </c>
      <c r="F33" s="16">
        <f>IF(ISNUMBER(E33),IF(E33&gt;0,ROUND(E33,2),0),0)</f>
      </c>
      <c r="G33" s="16">
        <f>ROUND(D33*F33,2)</f>
      </c>
      <c r="H33" s="6"/>
    </row>
    <row r="34">
      <c r="A34" s="8"/>
      <c r="B34" s="9" t="s">
        <v>172</v>
      </c>
      <c r="C34" s="10"/>
      <c r="D34" s="8"/>
      <c r="E34" s="11"/>
      <c r="F34" s="11"/>
      <c r="G34" s="11"/>
      <c r="H34" s="6"/>
    </row>
    <row r="35">
      <c r="A35" s="12"/>
      <c r="B35" s="13" t="s">
        <v>155</v>
      </c>
      <c r="C35" s="14"/>
      <c r="D35" s="12"/>
      <c r="E35" s="16"/>
      <c r="F35" s="16"/>
      <c r="G35" s="16"/>
      <c r="H35" s="6"/>
    </row>
    <row r="36">
      <c r="A36" s="12"/>
      <c r="B36" s="13" t="s">
        <v>173</v>
      </c>
      <c r="C36" s="14"/>
      <c r="D36" s="12"/>
      <c r="E36" s="16"/>
      <c r="F36" s="16"/>
      <c r="G36" s="16"/>
      <c r="H36" s="6"/>
    </row>
    <row r="37">
      <c r="A37" s="12">
        <v>105</v>
      </c>
      <c r="B37" s="13" t="s">
        <v>174</v>
      </c>
      <c r="C37" s="14" t="s">
        <v>9</v>
      </c>
      <c r="D37" s="12">
        <v>110</v>
      </c>
      <c r="E37" s="15">
        <v>0</v>
      </c>
      <c r="F37" s="16">
        <f>IF(ISNUMBER(E37),IF(E37&gt;0,ROUND(E37,2),0),0)</f>
      </c>
      <c r="G37" s="16">
        <f>ROUND(D37*F37,2)</f>
      </c>
      <c r="H37" s="6"/>
    </row>
    <row r="38">
      <c r="A38" s="12">
        <v>106</v>
      </c>
      <c r="B38" s="13" t="s">
        <v>175</v>
      </c>
      <c r="C38" s="14" t="s">
        <v>9</v>
      </c>
      <c r="D38" s="12">
        <v>270</v>
      </c>
      <c r="E38" s="15">
        <v>0</v>
      </c>
      <c r="F38" s="16">
        <f>IF(ISNUMBER(E38),IF(E38&gt;0,ROUND(E38,2),0),0)</f>
      </c>
      <c r="G38" s="16">
        <f>ROUND(D38*F38,2)</f>
      </c>
      <c r="H38" s="6"/>
    </row>
    <row r="39">
      <c r="A39" s="12">
        <v>107</v>
      </c>
      <c r="B39" s="13" t="s">
        <v>176</v>
      </c>
      <c r="C39" s="14" t="s">
        <v>9</v>
      </c>
      <c r="D39" s="12">
        <v>870</v>
      </c>
      <c r="E39" s="15">
        <v>0</v>
      </c>
      <c r="F39" s="16">
        <f>IF(ISNUMBER(E39),IF(E39&gt;0,ROUND(E39,2),0),0)</f>
      </c>
      <c r="G39" s="16">
        <f>ROUND(D39*F39,2)</f>
      </c>
      <c r="H39" s="6"/>
    </row>
    <row r="40">
      <c r="A40" s="12">
        <v>108</v>
      </c>
      <c r="B40" s="13" t="s">
        <v>177</v>
      </c>
      <c r="C40" s="14" t="s">
        <v>9</v>
      </c>
      <c r="D40" s="12">
        <v>250</v>
      </c>
      <c r="E40" s="15">
        <v>0</v>
      </c>
      <c r="F40" s="16">
        <f>IF(ISNUMBER(E40),IF(E40&gt;0,ROUND(E40,2),0),0)</f>
      </c>
      <c r="G40" s="16">
        <f>ROUND(D40*F40,2)</f>
      </c>
      <c r="H40" s="6"/>
    </row>
    <row r="41">
      <c r="A41" s="12">
        <v>109</v>
      </c>
      <c r="B41" s="13" t="s">
        <v>178</v>
      </c>
      <c r="C41" s="14" t="s">
        <v>9</v>
      </c>
      <c r="D41" s="12">
        <v>280</v>
      </c>
      <c r="E41" s="15">
        <v>0</v>
      </c>
      <c r="F41" s="16">
        <f>IF(ISNUMBER(E41),IF(E41&gt;0,ROUND(E41,2),0),0)</f>
      </c>
      <c r="G41" s="16">
        <f>ROUND(D41*F41,2)</f>
      </c>
      <c r="H41" s="6"/>
    </row>
    <row r="42">
      <c r="A42" s="12">
        <v>110</v>
      </c>
      <c r="B42" s="13" t="s">
        <v>179</v>
      </c>
      <c r="C42" s="14" t="s">
        <v>9</v>
      </c>
      <c r="D42" s="12">
        <v>1400</v>
      </c>
      <c r="E42" s="15">
        <v>0</v>
      </c>
      <c r="F42" s="16">
        <f>IF(ISNUMBER(E42),IF(E42&gt;0,ROUND(E42,2),0),0)</f>
      </c>
      <c r="G42" s="16">
        <f>ROUND(D42*F42,2)</f>
      </c>
      <c r="H42" s="6"/>
    </row>
    <row r="43">
      <c r="A43" s="12">
        <v>111</v>
      </c>
      <c r="B43" s="13" t="s">
        <v>180</v>
      </c>
      <c r="C43" s="14" t="s">
        <v>9</v>
      </c>
      <c r="D43" s="12">
        <v>350</v>
      </c>
      <c r="E43" s="15">
        <v>0</v>
      </c>
      <c r="F43" s="16">
        <f>IF(ISNUMBER(E43),IF(E43&gt;0,ROUND(E43,2),0),0)</f>
      </c>
      <c r="G43" s="16">
        <f>ROUND(D43*F43,2)</f>
      </c>
      <c r="H43" s="6"/>
    </row>
    <row r="44">
      <c r="A44" s="12">
        <v>112</v>
      </c>
      <c r="B44" s="13" t="s">
        <v>181</v>
      </c>
      <c r="C44" s="14" t="s">
        <v>9</v>
      </c>
      <c r="D44" s="12">
        <v>300</v>
      </c>
      <c r="E44" s="15">
        <v>0</v>
      </c>
      <c r="F44" s="16">
        <f>IF(ISNUMBER(E44),IF(E44&gt;0,ROUND(E44,2),0),0)</f>
      </c>
      <c r="G44" s="16">
        <f>ROUND(D44*F44,2)</f>
      </c>
      <c r="H44" s="6"/>
    </row>
    <row r="45">
      <c r="A45" s="12">
        <v>113</v>
      </c>
      <c r="B45" s="13" t="s">
        <v>182</v>
      </c>
      <c r="C45" s="14" t="s">
        <v>9</v>
      </c>
      <c r="D45" s="12">
        <v>490</v>
      </c>
      <c r="E45" s="15">
        <v>0</v>
      </c>
      <c r="F45" s="16">
        <f>IF(ISNUMBER(E45),IF(E45&gt;0,ROUND(E45,2),0),0)</f>
      </c>
      <c r="G45" s="16">
        <f>ROUND(D45*F45,2)</f>
      </c>
      <c r="H45" s="6"/>
    </row>
    <row r="46">
      <c r="A46" s="12">
        <v>114</v>
      </c>
      <c r="B46" s="13" t="s">
        <v>183</v>
      </c>
      <c r="C46" s="14" t="s">
        <v>9</v>
      </c>
      <c r="D46" s="12">
        <v>120</v>
      </c>
      <c r="E46" s="15">
        <v>0</v>
      </c>
      <c r="F46" s="16">
        <f>IF(ISNUMBER(E46),IF(E46&gt;0,ROUND(E46,2),0),0)</f>
      </c>
      <c r="G46" s="16">
        <f>ROUND(D46*F46,2)</f>
      </c>
      <c r="H46" s="6"/>
    </row>
    <row r="47">
      <c r="A47" s="12">
        <v>115</v>
      </c>
      <c r="B47" s="13" t="s">
        <v>184</v>
      </c>
      <c r="C47" s="14" t="s">
        <v>9</v>
      </c>
      <c r="D47" s="12">
        <v>50</v>
      </c>
      <c r="E47" s="15">
        <v>0</v>
      </c>
      <c r="F47" s="16">
        <f>IF(ISNUMBER(E47),IF(E47&gt;0,ROUND(E47,2),0),0)</f>
      </c>
      <c r="G47" s="16">
        <f>ROUND(D47*F47,2)</f>
      </c>
      <c r="H47" s="6"/>
    </row>
    <row r="48">
      <c r="A48" s="12">
        <v>116</v>
      </c>
      <c r="B48" s="13" t="s">
        <v>185</v>
      </c>
      <c r="C48" s="14" t="s">
        <v>9</v>
      </c>
      <c r="D48" s="12">
        <v>40</v>
      </c>
      <c r="E48" s="15">
        <v>0</v>
      </c>
      <c r="F48" s="16">
        <f>IF(ISNUMBER(E48),IF(E48&gt;0,ROUND(E48,2),0),0)</f>
      </c>
      <c r="G48" s="16">
        <f>ROUND(D48*F48,2)</f>
      </c>
      <c r="H48" s="6"/>
    </row>
    <row r="49">
      <c r="A49" s="12">
        <v>117</v>
      </c>
      <c r="B49" s="13" t="s">
        <v>186</v>
      </c>
      <c r="C49" s="14" t="s">
        <v>9</v>
      </c>
      <c r="D49" s="12">
        <v>60</v>
      </c>
      <c r="E49" s="15">
        <v>0</v>
      </c>
      <c r="F49" s="16">
        <f>IF(ISNUMBER(E49),IF(E49&gt;0,ROUND(E49,2),0),0)</f>
      </c>
      <c r="G49" s="16">
        <f>ROUND(D49*F49,2)</f>
      </c>
      <c r="H49" s="6"/>
    </row>
    <row r="50">
      <c r="A50" s="12">
        <v>118</v>
      </c>
      <c r="B50" s="13" t="s">
        <v>187</v>
      </c>
      <c r="C50" s="14" t="s">
        <v>9</v>
      </c>
      <c r="D50" s="12">
        <v>440</v>
      </c>
      <c r="E50" s="15">
        <v>0</v>
      </c>
      <c r="F50" s="16">
        <f>IF(ISNUMBER(E50),IF(E50&gt;0,ROUND(E50,2),0),0)</f>
      </c>
      <c r="G50" s="16">
        <f>ROUND(D50*F50,2)</f>
      </c>
      <c r="H50" s="6"/>
    </row>
    <row r="51">
      <c r="A51" s="12">
        <v>119</v>
      </c>
      <c r="B51" s="13" t="s">
        <v>188</v>
      </c>
      <c r="C51" s="14" t="s">
        <v>9</v>
      </c>
      <c r="D51" s="12">
        <v>110</v>
      </c>
      <c r="E51" s="15">
        <v>0</v>
      </c>
      <c r="F51" s="16">
        <f>IF(ISNUMBER(E51),IF(E51&gt;0,ROUND(E51,2),0),0)</f>
      </c>
      <c r="G51" s="16">
        <f>ROUND(D51*F51,2)</f>
      </c>
      <c r="H51" s="6"/>
    </row>
    <row r="52">
      <c r="A52" s="12">
        <v>120</v>
      </c>
      <c r="B52" s="13" t="s">
        <v>189</v>
      </c>
      <c r="C52" s="14" t="s">
        <v>9</v>
      </c>
      <c r="D52" s="12">
        <v>190</v>
      </c>
      <c r="E52" s="15">
        <v>0</v>
      </c>
      <c r="F52" s="16">
        <f>IF(ISNUMBER(E52),IF(E52&gt;0,ROUND(E52,2),0),0)</f>
      </c>
      <c r="G52" s="16">
        <f>ROUND(D52*F52,2)</f>
      </c>
      <c r="H52" s="6"/>
    </row>
    <row r="53">
      <c r="A53" s="12">
        <v>121</v>
      </c>
      <c r="B53" s="13" t="s">
        <v>190</v>
      </c>
      <c r="C53" s="14" t="s">
        <v>9</v>
      </c>
      <c r="D53" s="12">
        <v>50</v>
      </c>
      <c r="E53" s="15">
        <v>0</v>
      </c>
      <c r="F53" s="16">
        <f>IF(ISNUMBER(E53),IF(E53&gt;0,ROUND(E53,2),0),0)</f>
      </c>
      <c r="G53" s="16">
        <f>ROUND(D53*F53,2)</f>
      </c>
      <c r="H53" s="6"/>
    </row>
    <row r="54">
      <c r="A54" s="12">
        <v>122</v>
      </c>
      <c r="B54" s="13" t="s">
        <v>191</v>
      </c>
      <c r="C54" s="14" t="s">
        <v>9</v>
      </c>
      <c r="D54" s="12">
        <v>240</v>
      </c>
      <c r="E54" s="15">
        <v>0</v>
      </c>
      <c r="F54" s="16">
        <f>IF(ISNUMBER(E54),IF(E54&gt;0,ROUND(E54,2),0),0)</f>
      </c>
      <c r="G54" s="16">
        <f>ROUND(D54*F54,2)</f>
      </c>
      <c r="H54" s="6"/>
    </row>
    <row r="55">
      <c r="A55" s="12">
        <v>123</v>
      </c>
      <c r="B55" s="13" t="s">
        <v>192</v>
      </c>
      <c r="C55" s="14" t="s">
        <v>9</v>
      </c>
      <c r="D55" s="12">
        <v>15</v>
      </c>
      <c r="E55" s="15">
        <v>0</v>
      </c>
      <c r="F55" s="16">
        <f>IF(ISNUMBER(E55),IF(E55&gt;0,ROUND(E55,2),0),0)</f>
      </c>
      <c r="G55" s="16">
        <f>ROUND(D55*F55,2)</f>
      </c>
      <c r="H55" s="6"/>
    </row>
    <row r="56">
      <c r="A56" s="12">
        <v>124</v>
      </c>
      <c r="B56" s="13" t="s">
        <v>193</v>
      </c>
      <c r="C56" s="14" t="s">
        <v>9</v>
      </c>
      <c r="D56" s="12">
        <v>230</v>
      </c>
      <c r="E56" s="15">
        <v>0</v>
      </c>
      <c r="F56" s="16">
        <f>IF(ISNUMBER(E56),IF(E56&gt;0,ROUND(E56,2),0),0)</f>
      </c>
      <c r="G56" s="16">
        <f>ROUND(D56*F56,2)</f>
      </c>
      <c r="H56" s="6"/>
    </row>
    <row r="57">
      <c r="A57" s="8"/>
      <c r="B57" s="9" t="s">
        <v>194</v>
      </c>
      <c r="C57" s="10"/>
      <c r="D57" s="8"/>
      <c r="E57" s="11"/>
      <c r="F57" s="11"/>
      <c r="G57" s="11"/>
      <c r="H57" s="6"/>
    </row>
    <row r="58">
      <c r="A58" s="12">
        <v>125</v>
      </c>
      <c r="B58" s="13" t="s">
        <v>195</v>
      </c>
      <c r="C58" s="14" t="s">
        <v>9</v>
      </c>
      <c r="D58" s="12">
        <v>1300</v>
      </c>
      <c r="E58" s="15">
        <v>0</v>
      </c>
      <c r="F58" s="16">
        <f>IF(ISNUMBER(E58),IF(E58&gt;0,ROUND(E58,2),0),0)</f>
      </c>
      <c r="G58" s="16">
        <f>ROUND(D58*F58,2)</f>
      </c>
      <c r="H58" s="6"/>
    </row>
    <row r="59">
      <c r="A59" s="8"/>
      <c r="B59" s="9" t="s">
        <v>196</v>
      </c>
      <c r="C59" s="10"/>
      <c r="D59" s="8"/>
      <c r="E59" s="11"/>
      <c r="F59" s="11"/>
      <c r="G59" s="11"/>
      <c r="H59" s="6"/>
    </row>
    <row r="60">
      <c r="A60" s="12">
        <v>126</v>
      </c>
      <c r="B60" s="13" t="s">
        <v>197</v>
      </c>
      <c r="C60" s="14" t="s">
        <v>12</v>
      </c>
      <c r="D60" s="12">
        <v>18</v>
      </c>
      <c r="E60" s="15">
        <v>0</v>
      </c>
      <c r="F60" s="16">
        <f>IF(ISNUMBER(E60),IF(E60&gt;0,ROUND(E60,2),0),0)</f>
      </c>
      <c r="G60" s="16">
        <f>ROUND(D60*F60,2)</f>
      </c>
      <c r="H60" s="6"/>
    </row>
    <row r="61">
      <c r="A61" s="8"/>
      <c r="B61" s="9" t="s">
        <v>198</v>
      </c>
      <c r="C61" s="10"/>
      <c r="D61" s="8"/>
      <c r="E61" s="11"/>
      <c r="F61" s="11"/>
      <c r="G61" s="11"/>
      <c r="H61" s="6"/>
    </row>
    <row r="62">
      <c r="A62" s="12">
        <v>127</v>
      </c>
      <c r="B62" s="13" t="s">
        <v>199</v>
      </c>
      <c r="C62" s="14" t="s">
        <v>200</v>
      </c>
      <c r="D62" s="12">
        <v>0.6</v>
      </c>
      <c r="E62" s="15">
        <v>0</v>
      </c>
      <c r="F62" s="16">
        <f>IF(ISNUMBER(E62),IF(E62&gt;0,ROUND(E62,2),0),0)</f>
      </c>
      <c r="G62" s="16">
        <f>ROUND(D62*F62,2)</f>
      </c>
      <c r="H62" s="6"/>
    </row>
    <row r="63">
      <c r="A63" s="12">
        <v>128</v>
      </c>
      <c r="B63" s="13" t="s">
        <v>201</v>
      </c>
      <c r="C63" s="14" t="s">
        <v>200</v>
      </c>
      <c r="D63" s="12">
        <v>1.5</v>
      </c>
      <c r="E63" s="15">
        <v>0</v>
      </c>
      <c r="F63" s="16">
        <f>IF(ISNUMBER(E63),IF(E63&gt;0,ROUND(E63,2),0),0)</f>
      </c>
      <c r="G63" s="16">
        <f>ROUND(D63*F63,2)</f>
      </c>
      <c r="H63" s="6"/>
    </row>
    <row r="64">
      <c r="A64" s="8"/>
      <c r="B64" s="9" t="s">
        <v>202</v>
      </c>
      <c r="C64" s="10"/>
      <c r="D64" s="8"/>
      <c r="E64" s="11"/>
      <c r="F64" s="11"/>
      <c r="G64" s="11"/>
      <c r="H64" s="6"/>
    </row>
    <row r="65">
      <c r="A65" s="12">
        <v>129</v>
      </c>
      <c r="B65" s="13" t="s">
        <v>203</v>
      </c>
      <c r="C65" s="14" t="s">
        <v>204</v>
      </c>
      <c r="D65" s="12">
        <v>50</v>
      </c>
      <c r="E65" s="15">
        <v>0</v>
      </c>
      <c r="F65" s="16">
        <f>IF(ISNUMBER(E65),IF(E65&gt;0,ROUND(E65,2),0),0)</f>
      </c>
      <c r="G65" s="16">
        <f>ROUND(D65*F65,2)</f>
      </c>
      <c r="H65" s="6"/>
    </row>
    <row r="66">
      <c r="A66" s="12">
        <v>130</v>
      </c>
      <c r="B66" s="13" t="s">
        <v>205</v>
      </c>
      <c r="C66" s="14" t="s">
        <v>204</v>
      </c>
      <c r="D66" s="12">
        <v>40</v>
      </c>
      <c r="E66" s="15">
        <v>0</v>
      </c>
      <c r="F66" s="16">
        <f>IF(ISNUMBER(E66),IF(E66&gt;0,ROUND(E66,2),0),0)</f>
      </c>
      <c r="G66" s="16">
        <f>ROUND(D66*F66,2)</f>
      </c>
      <c r="H66" s="6"/>
    </row>
    <row r="67">
      <c r="A67" s="12">
        <v>131</v>
      </c>
      <c r="B67" s="13" t="s">
        <v>206</v>
      </c>
      <c r="C67" s="14" t="s">
        <v>61</v>
      </c>
      <c r="D67" s="12">
        <v>1</v>
      </c>
      <c r="E67" s="15">
        <v>0</v>
      </c>
      <c r="F67" s="16">
        <f>IF(ISNUMBER(E67),IF(E67&gt;0,ROUND(E67,2),0),0)</f>
      </c>
      <c r="G67" s="16">
        <f>ROUND(D67*F67,2)</f>
      </c>
      <c r="H67" s="6"/>
    </row>
    <row r="68">
      <c r="A68" s="12">
        <v>132</v>
      </c>
      <c r="B68" s="13" t="s">
        <v>207</v>
      </c>
      <c r="C68" s="14" t="s">
        <v>61</v>
      </c>
      <c r="D68" s="12">
        <v>1</v>
      </c>
      <c r="E68" s="15">
        <v>0</v>
      </c>
      <c r="F68" s="16">
        <f>IF(ISNUMBER(E68),IF(E68&gt;0,ROUND(E68,2),0),0)</f>
      </c>
      <c r="G68" s="16">
        <f>ROUND(D68*F68,2)</f>
      </c>
      <c r="H68" s="6"/>
    </row>
    <row r="69">
      <c r="A69" s="17"/>
      <c r="B69" s="18"/>
      <c r="C69" s="19"/>
      <c r="D69" s="17"/>
      <c r="E69" s="22" t="s">
        <v>35</v>
      </c>
      <c r="F69" s="20"/>
      <c r="G69" s="21">
        <f>SUM(G$2:G68)</f>
      </c>
      <c r="H69" s="7"/>
    </row>
  </sheetData>
  <conditionalFormatting sqref="E:E">
    <cfRule priority="1" type="expression" dxfId="0">
      <formula>=CELL("protect",E1)=0</formula>
    </cfRule>
  </conditionalFormatting>
  <dataValidations count="54">
    <dataValidation type="custom" xr:uid="{4BB2A74F-15BD-4FA8-A5C4-F598B303FE43}" sqref="E4" error="Cena mora biti nenegativno število z največ dvema decimalkama!" errorStyle="stop" errorTitle="Nepravilen vnos cene" showErrorMessage="1">
      <formula1>=AND(ISNUMBER(E4),E4&gt;=0,ROUND(E4*100,6)-INT(E4*100)=0,NOT(ISBLANK(E4)))</formula1>
    </dataValidation>
    <dataValidation type="custom" xr:uid="{FD26F56F-0579-4CF9-A820-69A832B34F74}" sqref="E5" error="Cena mora biti nenegativno število z največ dvema decimalkama!" errorStyle="stop" errorTitle="Nepravilen vnos cene" showErrorMessage="1">
      <formula1>=AND(ISNUMBER(E5),E5&gt;=0,ROUND(E5*100,6)-INT(E5*100)=0,NOT(ISBLANK(E5)))</formula1>
    </dataValidation>
    <dataValidation type="custom" xr:uid="{32FA71F1-E57B-453A-8220-0DD434E0EDFB}" sqref="E6" error="Cena mora biti nenegativno število z največ dvema decimalkama!" errorStyle="stop" errorTitle="Nepravilen vnos cene" showErrorMessage="1">
      <formula1>=AND(ISNUMBER(E6),E6&gt;=0,ROUND(E6*100,6)-INT(E6*100)=0,NOT(ISBLANK(E6)))</formula1>
    </dataValidation>
    <dataValidation type="custom" xr:uid="{ACFA8580-476F-4F8F-AC15-C9972A6D3D9F}" sqref="E7" error="Cena mora biti nenegativno število z največ dvema decimalkama!" errorStyle="stop" errorTitle="Nepravilen vnos cene" showErrorMessage="1">
      <formula1>=AND(ISNUMBER(E7),E7&gt;=0,ROUND(E7*100,6)-INT(E7*100)=0,NOT(ISBLANK(E7)))</formula1>
    </dataValidation>
    <dataValidation type="custom" xr:uid="{B2331D5B-2568-40DF-B3E6-7258AB9F4788}" sqref="E8" error="Cena mora biti nenegativno število z največ dvema decimalkama!" errorStyle="stop" errorTitle="Nepravilen vnos cene" showErrorMessage="1">
      <formula1>=AND(ISNUMBER(E8),E8&gt;=0,ROUND(E8*100,6)-INT(E8*100)=0,NOT(ISBLANK(E8)))</formula1>
    </dataValidation>
    <dataValidation type="custom" xr:uid="{338477FD-8096-42A0-ACC1-F2E1864D27A3}" sqref="E9" error="Cena mora biti nenegativno število z največ dvema decimalkama!" errorStyle="stop" errorTitle="Nepravilen vnos cene" showErrorMessage="1">
      <formula1>=AND(ISNUMBER(E9),E9&gt;=0,ROUND(E9*100,6)-INT(E9*100)=0,NOT(ISBLANK(E9)))</formula1>
    </dataValidation>
    <dataValidation type="custom" xr:uid="{84EE4A91-B7B7-48C6-96EA-32BB12D0016A}" sqref="E10" error="Cena mora biti nenegativno število z največ dvema decimalkama!" errorStyle="stop" errorTitle="Nepravilen vnos cene" showErrorMessage="1">
      <formula1>=AND(ISNUMBER(E10),E10&gt;=0,ROUND(E10*100,6)-INT(E10*100)=0,NOT(ISBLANK(E10)))</formula1>
    </dataValidation>
    <dataValidation type="custom" xr:uid="{F9CA8156-82BB-49CA-90CE-FB7BCEB50FC2}" sqref="E11" error="Cena mora biti nenegativno število z največ dvema decimalkama!" errorStyle="stop" errorTitle="Nepravilen vnos cene" showErrorMessage="1">
      <formula1>=AND(ISNUMBER(E11),E11&gt;=0,ROUND(E11*100,6)-INT(E11*100)=0,NOT(ISBLANK(E11)))</formula1>
    </dataValidation>
    <dataValidation type="custom" xr:uid="{2B321537-4B98-43B6-82F9-975181CEF181}" sqref="E12" error="Cena mora biti nenegativno število z največ dvema decimalkama!" errorStyle="stop" errorTitle="Nepravilen vnos cene" showErrorMessage="1">
      <formula1>=AND(ISNUMBER(E12),E12&gt;=0,ROUND(E12*100,6)-INT(E12*100)=0,NOT(ISBLANK(E12)))</formula1>
    </dataValidation>
    <dataValidation type="custom" xr:uid="{4060499B-14A1-430A-ACF6-2E02616D8535}" sqref="E13" error="Cena mora biti nenegativno število z največ dvema decimalkama!" errorStyle="stop" errorTitle="Nepravilen vnos cene" showErrorMessage="1">
      <formula1>=AND(ISNUMBER(E13),E13&gt;=0,ROUND(E13*100,6)-INT(E13*100)=0,NOT(ISBLANK(E13)))</formula1>
    </dataValidation>
    <dataValidation type="custom" xr:uid="{E6823D2A-37DE-4EF3-849A-771481B47AAA}" sqref="E14" error="Cena mora biti nenegativno število z največ dvema decimalkama!" errorStyle="stop" errorTitle="Nepravilen vnos cene" showErrorMessage="1">
      <formula1>=AND(ISNUMBER(E14),E14&gt;=0,ROUND(E14*100,6)-INT(E14*100)=0,NOT(ISBLANK(E14)))</formula1>
    </dataValidation>
    <dataValidation type="custom" xr:uid="{81E699C4-B319-4852-BD41-02C711E626DC}" sqref="E17" error="Cena mora biti nenegativno število z največ dvema decimalkama!" errorStyle="stop" errorTitle="Nepravilen vnos cene" showErrorMessage="1">
      <formula1>=AND(ISNUMBER(E17),E17&gt;=0,ROUND(E17*100,6)-INT(E17*100)=0,NOT(ISBLANK(E17)))</formula1>
    </dataValidation>
    <dataValidation type="custom" xr:uid="{871A5152-57DC-48BA-8413-5148F9908BB2}" sqref="E18" error="Cena mora biti nenegativno število z največ dvema decimalkama!" errorStyle="stop" errorTitle="Nepravilen vnos cene" showErrorMessage="1">
      <formula1>=AND(ISNUMBER(E18),E18&gt;=0,ROUND(E18*100,6)-INT(E18*100)=0,NOT(ISBLANK(E18)))</formula1>
    </dataValidation>
    <dataValidation type="custom" xr:uid="{4FF1D002-7CFE-4FC8-B521-9B0E49932B60}" sqref="E19" error="Cena mora biti nenegativno število z največ dvema decimalkama!" errorStyle="stop" errorTitle="Nepravilen vnos cene" showErrorMessage="1">
      <formula1>=AND(ISNUMBER(E19),E19&gt;=0,ROUND(E19*100,6)-INT(E19*100)=0,NOT(ISBLANK(E19)))</formula1>
    </dataValidation>
    <dataValidation type="custom" xr:uid="{E1937BC8-D90C-4307-A416-904E93D88565}" sqref="E20" error="Cena mora biti nenegativno število z največ dvema decimalkama!" errorStyle="stop" errorTitle="Nepravilen vnos cene" showErrorMessage="1">
      <formula1>=AND(ISNUMBER(E20),E20&gt;=0,ROUND(E20*100,6)-INT(E20*100)=0,NOT(ISBLANK(E20)))</formula1>
    </dataValidation>
    <dataValidation type="custom" xr:uid="{A286A35E-874B-4A3B-BE04-60D7121694BC}" sqref="E21" error="Cena mora biti nenegativno število z največ dvema decimalkama!" errorStyle="stop" errorTitle="Nepravilen vnos cene" showErrorMessage="1">
      <formula1>=AND(ISNUMBER(E21),E21&gt;=0,ROUND(E21*100,6)-INT(E21*100)=0,NOT(ISBLANK(E21)))</formula1>
    </dataValidation>
    <dataValidation type="custom" xr:uid="{2EF51490-55C6-401D-8054-BA1B7FA25469}" sqref="E22" error="Cena mora biti nenegativno število z največ dvema decimalkama!" errorStyle="stop" errorTitle="Nepravilen vnos cene" showErrorMessage="1">
      <formula1>=AND(ISNUMBER(E22),E22&gt;=0,ROUND(E22*100,6)-INT(E22*100)=0,NOT(ISBLANK(E22)))</formula1>
    </dataValidation>
    <dataValidation type="custom" xr:uid="{B909E460-AFE0-4521-B167-5E5122CDDC9C}" sqref="E24" error="Cena mora biti nenegativno število z največ dvema decimalkama!" errorStyle="stop" errorTitle="Nepravilen vnos cene" showErrorMessage="1">
      <formula1>=AND(ISNUMBER(E24),E24&gt;=0,ROUND(E24*100,6)-INT(E24*100)=0,NOT(ISBLANK(E24)))</formula1>
    </dataValidation>
    <dataValidation type="custom" xr:uid="{229BFAC4-18B8-4546-A27A-11561F1F5928}" sqref="E25" error="Cena mora biti nenegativno število z največ dvema decimalkama!" errorStyle="stop" errorTitle="Nepravilen vnos cene" showErrorMessage="1">
      <formula1>=AND(ISNUMBER(E25),E25&gt;=0,ROUND(E25*100,6)-INT(E25*100)=0,NOT(ISBLANK(E25)))</formula1>
    </dataValidation>
    <dataValidation type="custom" xr:uid="{AF7F0236-9AC0-47F0-9854-446E3263A9C7}" sqref="E26" error="Cena mora biti nenegativno število z največ dvema decimalkama!" errorStyle="stop" errorTitle="Nepravilen vnos cene" showErrorMessage="1">
      <formula1>=AND(ISNUMBER(E26),E26&gt;=0,ROUND(E26*100,6)-INT(E26*100)=0,NOT(ISBLANK(E26)))</formula1>
    </dataValidation>
    <dataValidation type="custom" xr:uid="{56F1DB85-31D2-4C7A-8469-0074308005FC}" sqref="E27" error="Cena mora biti nenegativno število z največ dvema decimalkama!" errorStyle="stop" errorTitle="Nepravilen vnos cene" showErrorMessage="1">
      <formula1>=AND(ISNUMBER(E27),E27&gt;=0,ROUND(E27*100,6)-INT(E27*100)=0,NOT(ISBLANK(E27)))</formula1>
    </dataValidation>
    <dataValidation type="custom" xr:uid="{F68CE874-26D5-4881-A967-42601A6DAE92}" sqref="E28" error="Cena mora biti nenegativno število z največ dvema decimalkama!" errorStyle="stop" errorTitle="Nepravilen vnos cene" showErrorMessage="1">
      <formula1>=AND(ISNUMBER(E28),E28&gt;=0,ROUND(E28*100,6)-INT(E28*100)=0,NOT(ISBLANK(E28)))</formula1>
    </dataValidation>
    <dataValidation type="custom" xr:uid="{77567972-10FE-4B7B-A5DE-4FE71AF1C530}" sqref="E30" error="Cena mora biti nenegativno število z največ dvema decimalkama!" errorStyle="stop" errorTitle="Nepravilen vnos cene" showErrorMessage="1">
      <formula1>=AND(ISNUMBER(E30),E30&gt;=0,ROUND(E30*100,6)-INT(E30*100)=0,NOT(ISBLANK(E30)))</formula1>
    </dataValidation>
    <dataValidation type="custom" xr:uid="{491269EF-3FA1-4C79-A5FE-3093A4C6F434}" sqref="E31" error="Cena mora biti nenegativno število z največ dvema decimalkama!" errorStyle="stop" errorTitle="Nepravilen vnos cene" showErrorMessage="1">
      <formula1>=AND(ISNUMBER(E31),E31&gt;=0,ROUND(E31*100,6)-INT(E31*100)=0,NOT(ISBLANK(E31)))</formula1>
    </dataValidation>
    <dataValidation type="custom" xr:uid="{96B7E6A4-A8AB-4AA5-BD60-75F66573AAE2}" sqref="E32" error="Cena mora biti nenegativno število z največ dvema decimalkama!" errorStyle="stop" errorTitle="Nepravilen vnos cene" showErrorMessage="1">
      <formula1>=AND(ISNUMBER(E32),E32&gt;=0,ROUND(E32*100,6)-INT(E32*100)=0,NOT(ISBLANK(E32)))</formula1>
    </dataValidation>
    <dataValidation type="custom" xr:uid="{DFA7C466-5B1F-40FB-9CF1-5E27CF4D5598}" sqref="E33" error="Cena mora biti nenegativno število z največ dvema decimalkama!" errorStyle="stop" errorTitle="Nepravilen vnos cene" showErrorMessage="1">
      <formula1>=AND(ISNUMBER(E33),E33&gt;=0,ROUND(E33*100,6)-INT(E33*100)=0,NOT(ISBLANK(E33)))</formula1>
    </dataValidation>
    <dataValidation type="custom" xr:uid="{435F32FE-56C0-4C77-B5B3-580D96D54D9A}" sqref="E37" error="Cena mora biti nenegativno število z največ dvema decimalkama!" errorStyle="stop" errorTitle="Nepravilen vnos cene" showErrorMessage="1">
      <formula1>=AND(ISNUMBER(E37),E37&gt;=0,ROUND(E37*100,6)-INT(E37*100)=0,NOT(ISBLANK(E37)))</formula1>
    </dataValidation>
    <dataValidation type="custom" xr:uid="{141C70E1-8C9F-4813-9D53-B486C93D41E5}" sqref="E38" error="Cena mora biti nenegativno število z največ dvema decimalkama!" errorStyle="stop" errorTitle="Nepravilen vnos cene" showErrorMessage="1">
      <formula1>=AND(ISNUMBER(E38),E38&gt;=0,ROUND(E38*100,6)-INT(E38*100)=0,NOT(ISBLANK(E38)))</formula1>
    </dataValidation>
    <dataValidation type="custom" xr:uid="{3A092F79-AFE8-44C0-B40D-FB2C752E188C}" sqref="E39" error="Cena mora biti nenegativno število z največ dvema decimalkama!" errorStyle="stop" errorTitle="Nepravilen vnos cene" showErrorMessage="1">
      <formula1>=AND(ISNUMBER(E39),E39&gt;=0,ROUND(E39*100,6)-INT(E39*100)=0,NOT(ISBLANK(E39)))</formula1>
    </dataValidation>
    <dataValidation type="custom" xr:uid="{88B15EF8-E314-478B-8919-612AEEC435E8}" sqref="E40" error="Cena mora biti nenegativno število z največ dvema decimalkama!" errorStyle="stop" errorTitle="Nepravilen vnos cene" showErrorMessage="1">
      <formula1>=AND(ISNUMBER(E40),E40&gt;=0,ROUND(E40*100,6)-INT(E40*100)=0,NOT(ISBLANK(E40)))</formula1>
    </dataValidation>
    <dataValidation type="custom" xr:uid="{0B2A587F-1E14-438C-BAB4-6F722B81BC3C}" sqref="E41" error="Cena mora biti nenegativno število z največ dvema decimalkama!" errorStyle="stop" errorTitle="Nepravilen vnos cene" showErrorMessage="1">
      <formula1>=AND(ISNUMBER(E41),E41&gt;=0,ROUND(E41*100,6)-INT(E41*100)=0,NOT(ISBLANK(E41)))</formula1>
    </dataValidation>
    <dataValidation type="custom" xr:uid="{CB6B81CA-9B6B-4A34-8A99-1B6A0846301F}" sqref="E42" error="Cena mora biti nenegativno število z največ dvema decimalkama!" errorStyle="stop" errorTitle="Nepravilen vnos cene" showErrorMessage="1">
      <formula1>=AND(ISNUMBER(E42),E42&gt;=0,ROUND(E42*100,6)-INT(E42*100)=0,NOT(ISBLANK(E42)))</formula1>
    </dataValidation>
    <dataValidation type="custom" xr:uid="{F37CCBC2-72C3-45B3-A5B7-908D4810AE20}" sqref="E43" error="Cena mora biti nenegativno število z največ dvema decimalkama!" errorStyle="stop" errorTitle="Nepravilen vnos cene" showErrorMessage="1">
      <formula1>=AND(ISNUMBER(E43),E43&gt;=0,ROUND(E43*100,6)-INT(E43*100)=0,NOT(ISBLANK(E43)))</formula1>
    </dataValidation>
    <dataValidation type="custom" xr:uid="{23634961-E8B1-4719-B604-745E16AD6C07}" sqref="E44" error="Cena mora biti nenegativno število z največ dvema decimalkama!" errorStyle="stop" errorTitle="Nepravilen vnos cene" showErrorMessage="1">
      <formula1>=AND(ISNUMBER(E44),E44&gt;=0,ROUND(E44*100,6)-INT(E44*100)=0,NOT(ISBLANK(E44)))</formula1>
    </dataValidation>
    <dataValidation type="custom" xr:uid="{CE0A2B91-3BA0-46FB-BF08-6C1E58D30CF9}" sqref="E45" error="Cena mora biti nenegativno število z največ dvema decimalkama!" errorStyle="stop" errorTitle="Nepravilen vnos cene" showErrorMessage="1">
      <formula1>=AND(ISNUMBER(E45),E45&gt;=0,ROUND(E45*100,6)-INT(E45*100)=0,NOT(ISBLANK(E45)))</formula1>
    </dataValidation>
    <dataValidation type="custom" xr:uid="{9722599A-3FBA-4018-8C3D-9CF6527034F6}" sqref="E46" error="Cena mora biti nenegativno število z največ dvema decimalkama!" errorStyle="stop" errorTitle="Nepravilen vnos cene" showErrorMessage="1">
      <formula1>=AND(ISNUMBER(E46),E46&gt;=0,ROUND(E46*100,6)-INT(E46*100)=0,NOT(ISBLANK(E46)))</formula1>
    </dataValidation>
    <dataValidation type="custom" xr:uid="{1B9F5CC6-C18B-4900-ADC8-4A7B95EBDFC3}" sqref="E47" error="Cena mora biti nenegativno število z največ dvema decimalkama!" errorStyle="stop" errorTitle="Nepravilen vnos cene" showErrorMessage="1">
      <formula1>=AND(ISNUMBER(E47),E47&gt;=0,ROUND(E47*100,6)-INT(E47*100)=0,NOT(ISBLANK(E47)))</formula1>
    </dataValidation>
    <dataValidation type="custom" xr:uid="{6C9625C8-7B48-4FB3-9F20-32AA57846C12}" sqref="E48" error="Cena mora biti nenegativno število z največ dvema decimalkama!" errorStyle="stop" errorTitle="Nepravilen vnos cene" showErrorMessage="1">
      <formula1>=AND(ISNUMBER(E48),E48&gt;=0,ROUND(E48*100,6)-INT(E48*100)=0,NOT(ISBLANK(E48)))</formula1>
    </dataValidation>
    <dataValidation type="custom" xr:uid="{7AAA5557-1426-45E4-A642-CC5D21015A0C}" sqref="E49" error="Cena mora biti nenegativno število z največ dvema decimalkama!" errorStyle="stop" errorTitle="Nepravilen vnos cene" showErrorMessage="1">
      <formula1>=AND(ISNUMBER(E49),E49&gt;=0,ROUND(E49*100,6)-INT(E49*100)=0,NOT(ISBLANK(E49)))</formula1>
    </dataValidation>
    <dataValidation type="custom" xr:uid="{5E22904E-F373-4E69-9239-775FB76C5952}" sqref="E50" error="Cena mora biti nenegativno število z največ dvema decimalkama!" errorStyle="stop" errorTitle="Nepravilen vnos cene" showErrorMessage="1">
      <formula1>=AND(ISNUMBER(E50),E50&gt;=0,ROUND(E50*100,6)-INT(E50*100)=0,NOT(ISBLANK(E50)))</formula1>
    </dataValidation>
    <dataValidation type="custom" xr:uid="{8271BD00-A9E4-4DE6-A83F-74A0C9753D89}" sqref="E51" error="Cena mora biti nenegativno število z največ dvema decimalkama!" errorStyle="stop" errorTitle="Nepravilen vnos cene" showErrorMessage="1">
      <formula1>=AND(ISNUMBER(E51),E51&gt;=0,ROUND(E51*100,6)-INT(E51*100)=0,NOT(ISBLANK(E51)))</formula1>
    </dataValidation>
    <dataValidation type="custom" xr:uid="{267FDA6B-420B-4E24-9502-57B6BAE2B082}" sqref="E52" error="Cena mora biti nenegativno število z največ dvema decimalkama!" errorStyle="stop" errorTitle="Nepravilen vnos cene" showErrorMessage="1">
      <formula1>=AND(ISNUMBER(E52),E52&gt;=0,ROUND(E52*100,6)-INT(E52*100)=0,NOT(ISBLANK(E52)))</formula1>
    </dataValidation>
    <dataValidation type="custom" xr:uid="{3011F1B1-D92C-4300-8830-8CCC3BD2E226}" sqref="E53" error="Cena mora biti nenegativno število z največ dvema decimalkama!" errorStyle="stop" errorTitle="Nepravilen vnos cene" showErrorMessage="1">
      <formula1>=AND(ISNUMBER(E53),E53&gt;=0,ROUND(E53*100,6)-INT(E53*100)=0,NOT(ISBLANK(E53)))</formula1>
    </dataValidation>
    <dataValidation type="custom" xr:uid="{E8BEFDDD-DA42-48D5-AAE3-6D48773F39E5}" sqref="E54" error="Cena mora biti nenegativno število z največ dvema decimalkama!" errorStyle="stop" errorTitle="Nepravilen vnos cene" showErrorMessage="1">
      <formula1>=AND(ISNUMBER(E54),E54&gt;=0,ROUND(E54*100,6)-INT(E54*100)=0,NOT(ISBLANK(E54)))</formula1>
    </dataValidation>
    <dataValidation type="custom" xr:uid="{490D6F2A-6327-4E87-AA33-442D1FFDBFD1}" sqref="E55" error="Cena mora biti nenegativno število z največ dvema decimalkama!" errorStyle="stop" errorTitle="Nepravilen vnos cene" showErrorMessage="1">
      <formula1>=AND(ISNUMBER(E55),E55&gt;=0,ROUND(E55*100,6)-INT(E55*100)=0,NOT(ISBLANK(E55)))</formula1>
    </dataValidation>
    <dataValidation type="custom" xr:uid="{C1694F68-F397-429D-9612-DF85212866E0}" sqref="E56" error="Cena mora biti nenegativno število z največ dvema decimalkama!" errorStyle="stop" errorTitle="Nepravilen vnos cene" showErrorMessage="1">
      <formula1>=AND(ISNUMBER(E56),E56&gt;=0,ROUND(E56*100,6)-INT(E56*100)=0,NOT(ISBLANK(E56)))</formula1>
    </dataValidation>
    <dataValidation type="custom" xr:uid="{2334D617-921D-45A6-BEB9-5D0227D0096B}" sqref="E58" error="Cena mora biti nenegativno število z največ dvema decimalkama!" errorStyle="stop" errorTitle="Nepravilen vnos cene" showErrorMessage="1">
      <formula1>=AND(ISNUMBER(E58),E58&gt;=0,ROUND(E58*100,6)-INT(E58*100)=0,NOT(ISBLANK(E58)))</formula1>
    </dataValidation>
    <dataValidation type="custom" xr:uid="{D0FD1E6D-5AF1-4F68-8D48-3F7927FC90F5}" sqref="E60" error="Cena mora biti nenegativno število z največ dvema decimalkama!" errorStyle="stop" errorTitle="Nepravilen vnos cene" showErrorMessage="1">
      <formula1>=AND(ISNUMBER(E60),E60&gt;=0,ROUND(E60*100,6)-INT(E60*100)=0,NOT(ISBLANK(E60)))</formula1>
    </dataValidation>
    <dataValidation type="custom" xr:uid="{857F783E-3795-4A25-94BC-18036CEAAB2C}" sqref="E62" error="Cena mora biti nenegativno število z največ dvema decimalkama!" errorStyle="stop" errorTitle="Nepravilen vnos cene" showErrorMessage="1">
      <formula1>=AND(ISNUMBER(E62),E62&gt;=0,ROUND(E62*100,6)-INT(E62*100)=0,NOT(ISBLANK(E62)))</formula1>
    </dataValidation>
    <dataValidation type="custom" xr:uid="{F17B47FD-229A-437F-926D-9D29D12AA877}" sqref="E63" error="Cena mora biti nenegativno število z največ dvema decimalkama!" errorStyle="stop" errorTitle="Nepravilen vnos cene" showErrorMessage="1">
      <formula1>=AND(ISNUMBER(E63),E63&gt;=0,ROUND(E63*100,6)-INT(E63*100)=0,NOT(ISBLANK(E63)))</formula1>
    </dataValidation>
    <dataValidation type="custom" xr:uid="{859EB93C-770F-45E2-8542-B3CAB99ECB60}" sqref="E65" error="Cena mora biti nenegativno število z največ dvema decimalkama!" errorStyle="stop" errorTitle="Nepravilen vnos cene" showErrorMessage="1">
      <formula1>=AND(ISNUMBER(E65),E65&gt;=0,ROUND(E65*100,6)-INT(E65*100)=0,NOT(ISBLANK(E65)))</formula1>
    </dataValidation>
    <dataValidation type="custom" xr:uid="{B2D8732E-70ED-4F1F-AD22-EF3C2D50A0CC}" sqref="E66" error="Cena mora biti nenegativno število z največ dvema decimalkama!" errorStyle="stop" errorTitle="Nepravilen vnos cene" showErrorMessage="1">
      <formula1>=AND(ISNUMBER(E66),E66&gt;=0,ROUND(E66*100,6)-INT(E66*100)=0,NOT(ISBLANK(E66)))</formula1>
    </dataValidation>
    <dataValidation type="custom" xr:uid="{00EDAF81-C7A9-4079-B0C0-B4464DF2DA99}" sqref="E67" error="Cena mora biti nenegativno število z največ dvema decimalkama!" errorStyle="stop" errorTitle="Nepravilen vnos cene" showErrorMessage="1">
      <formula1>=AND(ISNUMBER(E67),E67&gt;=0,ROUND(E67*100,6)-INT(E67*100)=0,NOT(ISBLANK(E67)))</formula1>
    </dataValidation>
    <dataValidation type="custom" xr:uid="{38F3E3B2-28F4-4625-9FFF-FF2FD3234BE4}" sqref="E68" error="Cena mora biti nenegativno število z največ dvema decimalkama!" errorStyle="stop" errorTitle="Nepravilen vnos cene" showErrorMessage="1">
      <formula1>=AND(ISNUMBER(E68),E68&gt;=0,ROUND(E68*100,6)-INT(E68*100)=0,NOT(ISBLANK(E68)))</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&amp;LŠt. načrta: HIMOHE-6E/04&amp;C&amp;G&amp;R&amp;P/&amp;N</oddHeader>
    <oddFooter>&amp;LDatoteka: &amp;F
Objekt: HE Mariborski otok / Hranilniki električne energije / 110 kV stikališče HE Mariborski otok z baterijskim hranilnikom &amp;RId. oznaka: HIMOHE-6E2001
Datum: julij 2026</oddFooter>
  </headerFooter>
  <legacyDrawingHF r:id="rId1"/>
</worksheet>
</file>

<file path=xl/worksheets/sheet9.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pageSetUpPr fitToPage="0"/>
  </sheetPr>
  <dimension ref="A1:H97"/>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55</v>
      </c>
      <c r="F1" s="3" t="s">
        <v>5</v>
      </c>
      <c r="G1" s="4" t="s">
        <v>56</v>
      </c>
    </row>
    <row r="2">
      <c r="A2" s="8"/>
      <c r="B2" s="9" t="s">
        <v>208</v>
      </c>
      <c r="C2" s="10"/>
      <c r="D2" s="8"/>
      <c r="E2" s="11"/>
      <c r="F2" s="11"/>
      <c r="G2" s="11"/>
      <c r="H2" s="6"/>
    </row>
    <row r="3">
      <c r="A3" s="12"/>
      <c r="B3" s="13" t="s">
        <v>209</v>
      </c>
      <c r="C3" s="14"/>
      <c r="D3" s="12"/>
      <c r="E3" s="16"/>
      <c r="F3" s="16"/>
      <c r="G3" s="16"/>
      <c r="H3" s="6"/>
    </row>
    <row r="4">
      <c r="A4" s="8"/>
      <c r="B4" s="9" t="s">
        <v>210</v>
      </c>
      <c r="C4" s="10"/>
      <c r="D4" s="8"/>
      <c r="E4" s="11"/>
      <c r="F4" s="11"/>
      <c r="G4" s="11"/>
      <c r="H4" s="6"/>
    </row>
    <row r="5">
      <c r="A5" s="12">
        <v>133</v>
      </c>
      <c r="B5" s="13" t="s">
        <v>211</v>
      </c>
      <c r="C5" s="14" t="s">
        <v>61</v>
      </c>
      <c r="D5" s="12">
        <v>1</v>
      </c>
      <c r="E5" s="15">
        <v>0</v>
      </c>
      <c r="F5" s="16">
        <f>IF(ISNUMBER(E5),IF(E5&gt;0,ROUND(E5,2),0),0)</f>
      </c>
      <c r="G5" s="16">
        <f>ROUND(D5*F5,2)</f>
      </c>
      <c r="H5" s="6"/>
    </row>
    <row r="6">
      <c r="A6" s="12">
        <v>134</v>
      </c>
      <c r="B6" s="13" t="s">
        <v>212</v>
      </c>
      <c r="C6" s="14" t="s">
        <v>12</v>
      </c>
      <c r="D6" s="12">
        <v>2</v>
      </c>
      <c r="E6" s="15">
        <v>0</v>
      </c>
      <c r="F6" s="16">
        <f>IF(ISNUMBER(E6),IF(E6&gt;0,ROUND(E6,2),0),0)</f>
      </c>
      <c r="G6" s="16">
        <f>ROUND(D6*F6,2)</f>
      </c>
      <c r="H6" s="6"/>
    </row>
    <row r="7">
      <c r="A7" s="12">
        <v>135</v>
      </c>
      <c r="B7" s="13" t="s">
        <v>213</v>
      </c>
      <c r="C7" s="14" t="s">
        <v>12</v>
      </c>
      <c r="D7" s="12">
        <v>1</v>
      </c>
      <c r="E7" s="15">
        <v>0</v>
      </c>
      <c r="F7" s="16">
        <f>IF(ISNUMBER(E7),IF(E7&gt;0,ROUND(E7,2),0),0)</f>
      </c>
      <c r="G7" s="16">
        <f>ROUND(D7*F7,2)</f>
      </c>
      <c r="H7" s="6"/>
    </row>
    <row r="8">
      <c r="A8" s="8"/>
      <c r="B8" s="9" t="s">
        <v>214</v>
      </c>
      <c r="C8" s="10"/>
      <c r="D8" s="8"/>
      <c r="E8" s="11"/>
      <c r="F8" s="11"/>
      <c r="G8" s="11"/>
      <c r="H8" s="6"/>
    </row>
    <row r="9">
      <c r="A9" s="12">
        <v>136</v>
      </c>
      <c r="B9" s="13" t="s">
        <v>215</v>
      </c>
      <c r="C9" s="14" t="s">
        <v>61</v>
      </c>
      <c r="D9" s="12">
        <v>1</v>
      </c>
      <c r="E9" s="15">
        <v>0</v>
      </c>
      <c r="F9" s="16">
        <f>IF(ISNUMBER(E9),IF(E9&gt;0,ROUND(E9,2),0),0)</f>
      </c>
      <c r="G9" s="16">
        <f>ROUND(D9*F9,2)</f>
      </c>
      <c r="H9" s="6"/>
    </row>
    <row r="10">
      <c r="A10" s="12">
        <v>137</v>
      </c>
      <c r="B10" s="13" t="s">
        <v>216</v>
      </c>
      <c r="C10" s="14" t="s">
        <v>61</v>
      </c>
      <c r="D10" s="12">
        <v>1</v>
      </c>
      <c r="E10" s="15">
        <v>0</v>
      </c>
      <c r="F10" s="16">
        <f>IF(ISNUMBER(E10),IF(E10&gt;0,ROUND(E10,2),0),0)</f>
      </c>
      <c r="G10" s="16">
        <f>ROUND(D10*F10,2)</f>
      </c>
      <c r="H10" s="6"/>
    </row>
    <row r="11">
      <c r="A11" s="12">
        <v>138</v>
      </c>
      <c r="B11" s="13" t="s">
        <v>217</v>
      </c>
      <c r="C11" s="14" t="s">
        <v>61</v>
      </c>
      <c r="D11" s="12">
        <v>1</v>
      </c>
      <c r="E11" s="15">
        <v>0</v>
      </c>
      <c r="F11" s="16">
        <f>IF(ISNUMBER(E11),IF(E11&gt;0,ROUND(E11,2),0),0)</f>
      </c>
      <c r="G11" s="16">
        <f>ROUND(D11*F11,2)</f>
      </c>
      <c r="H11" s="6"/>
    </row>
    <row r="12">
      <c r="A12" s="8"/>
      <c r="B12" s="9" t="s">
        <v>218</v>
      </c>
      <c r="C12" s="10"/>
      <c r="D12" s="8"/>
      <c r="E12" s="11"/>
      <c r="F12" s="11"/>
      <c r="G12" s="11"/>
      <c r="H12" s="6"/>
    </row>
    <row r="13">
      <c r="A13" s="12">
        <v>139</v>
      </c>
      <c r="B13" s="13" t="s">
        <v>219</v>
      </c>
      <c r="C13" s="14" t="s">
        <v>9</v>
      </c>
      <c r="D13" s="12">
        <v>600</v>
      </c>
      <c r="E13" s="15">
        <v>0</v>
      </c>
      <c r="F13" s="16">
        <f>IF(ISNUMBER(E13),IF(E13&gt;0,ROUND(E13,2),0),0)</f>
      </c>
      <c r="G13" s="16">
        <f>ROUND(D13*F13,2)</f>
      </c>
      <c r="H13" s="6"/>
    </row>
    <row r="14">
      <c r="A14" s="12">
        <v>140</v>
      </c>
      <c r="B14" s="13" t="s">
        <v>220</v>
      </c>
      <c r="C14" s="14" t="s">
        <v>61</v>
      </c>
      <c r="D14" s="12">
        <v>1</v>
      </c>
      <c r="E14" s="15">
        <v>0</v>
      </c>
      <c r="F14" s="16">
        <f>IF(ISNUMBER(E14),IF(E14&gt;0,ROUND(E14,2),0),0)</f>
      </c>
      <c r="G14" s="16">
        <f>ROUND(D14*F14,2)</f>
      </c>
      <c r="H14" s="6"/>
    </row>
    <row r="15">
      <c r="A15" s="12">
        <v>141</v>
      </c>
      <c r="B15" s="13" t="s">
        <v>221</v>
      </c>
      <c r="C15" s="14" t="s">
        <v>61</v>
      </c>
      <c r="D15" s="12">
        <v>1</v>
      </c>
      <c r="E15" s="15">
        <v>0</v>
      </c>
      <c r="F15" s="16">
        <f>IF(ISNUMBER(E15),IF(E15&gt;0,ROUND(E15,2),0),0)</f>
      </c>
      <c r="G15" s="16">
        <f>ROUND(D15*F15,2)</f>
      </c>
      <c r="H15" s="6"/>
    </row>
    <row r="16">
      <c r="A16" s="8"/>
      <c r="B16" s="9" t="s">
        <v>222</v>
      </c>
      <c r="C16" s="10"/>
      <c r="D16" s="8"/>
      <c r="E16" s="11"/>
      <c r="F16" s="11"/>
      <c r="G16" s="11"/>
      <c r="H16" s="6"/>
    </row>
    <row r="17">
      <c r="A17" s="12"/>
      <c r="B17" s="13" t="s">
        <v>223</v>
      </c>
      <c r="C17" s="14"/>
      <c r="D17" s="12"/>
      <c r="E17" s="16"/>
      <c r="F17" s="16"/>
      <c r="G17" s="16"/>
      <c r="H17" s="6"/>
    </row>
    <row r="18">
      <c r="A18" s="12">
        <v>142</v>
      </c>
      <c r="B18" s="13" t="s">
        <v>224</v>
      </c>
      <c r="C18" s="14" t="s">
        <v>61</v>
      </c>
      <c r="D18" s="12">
        <v>1</v>
      </c>
      <c r="E18" s="15">
        <v>0</v>
      </c>
      <c r="F18" s="16">
        <f>IF(ISNUMBER(E18),IF(E18&gt;0,ROUND(E18,2),0),0)</f>
      </c>
      <c r="G18" s="16">
        <f>ROUND(D18*F18,2)</f>
      </c>
      <c r="H18" s="6"/>
    </row>
    <row r="19">
      <c r="A19" s="12">
        <v>143</v>
      </c>
      <c r="B19" s="13" t="s">
        <v>225</v>
      </c>
      <c r="C19" s="14" t="s">
        <v>61</v>
      </c>
      <c r="D19" s="12">
        <v>1</v>
      </c>
      <c r="E19" s="15">
        <v>0</v>
      </c>
      <c r="F19" s="16">
        <f>IF(ISNUMBER(E19),IF(E19&gt;0,ROUND(E19,2),0),0)</f>
      </c>
      <c r="G19" s="16">
        <f>ROUND(D19*F19,2)</f>
      </c>
      <c r="H19" s="6"/>
    </row>
    <row r="20">
      <c r="A20" s="12">
        <v>144</v>
      </c>
      <c r="B20" s="13" t="s">
        <v>226</v>
      </c>
      <c r="C20" s="14" t="s">
        <v>12</v>
      </c>
      <c r="D20" s="12">
        <v>1</v>
      </c>
      <c r="E20" s="15">
        <v>0</v>
      </c>
      <c r="F20" s="16">
        <f>IF(ISNUMBER(E20),IF(E20&gt;0,ROUND(E20,2),0),0)</f>
      </c>
      <c r="G20" s="16">
        <f>ROUND(D20*F20,2)</f>
      </c>
      <c r="H20" s="6"/>
    </row>
    <row r="21">
      <c r="A21" s="12">
        <v>145</v>
      </c>
      <c r="B21" s="13" t="s">
        <v>227</v>
      </c>
      <c r="C21" s="14" t="s">
        <v>12</v>
      </c>
      <c r="D21" s="12">
        <v>1</v>
      </c>
      <c r="E21" s="15">
        <v>0</v>
      </c>
      <c r="F21" s="16">
        <f>IF(ISNUMBER(E21),IF(E21&gt;0,ROUND(E21,2),0),0)</f>
      </c>
      <c r="G21" s="16">
        <f>ROUND(D21*F21,2)</f>
      </c>
      <c r="H21" s="6"/>
    </row>
    <row r="22">
      <c r="A22" s="12">
        <v>146</v>
      </c>
      <c r="B22" s="13" t="s">
        <v>228</v>
      </c>
      <c r="C22" s="14" t="s">
        <v>12</v>
      </c>
      <c r="D22" s="12">
        <v>1</v>
      </c>
      <c r="E22" s="15">
        <v>0</v>
      </c>
      <c r="F22" s="16">
        <f>IF(ISNUMBER(E22),IF(E22&gt;0,ROUND(E22,2),0),0)</f>
      </c>
      <c r="G22" s="16">
        <f>ROUND(D22*F22,2)</f>
      </c>
      <c r="H22" s="6"/>
    </row>
    <row r="23">
      <c r="A23" s="12">
        <v>147</v>
      </c>
      <c r="B23" s="13" t="s">
        <v>229</v>
      </c>
      <c r="C23" s="14" t="s">
        <v>12</v>
      </c>
      <c r="D23" s="12">
        <v>1</v>
      </c>
      <c r="E23" s="15">
        <v>0</v>
      </c>
      <c r="F23" s="16">
        <f>IF(ISNUMBER(E23),IF(E23&gt;0,ROUND(E23,2),0),0)</f>
      </c>
      <c r="G23" s="16">
        <f>ROUND(D23*F23,2)</f>
      </c>
      <c r="H23" s="6"/>
    </row>
    <row r="24">
      <c r="A24" s="12">
        <v>148</v>
      </c>
      <c r="B24" s="13" t="s">
        <v>230</v>
      </c>
      <c r="C24" s="14" t="s">
        <v>12</v>
      </c>
      <c r="D24" s="12">
        <v>1</v>
      </c>
      <c r="E24" s="15">
        <v>0</v>
      </c>
      <c r="F24" s="16">
        <f>IF(ISNUMBER(E24),IF(E24&gt;0,ROUND(E24,2),0),0)</f>
      </c>
      <c r="G24" s="16">
        <f>ROUND(D24*F24,2)</f>
      </c>
      <c r="H24" s="6"/>
    </row>
    <row r="25">
      <c r="A25" s="12">
        <v>149</v>
      </c>
      <c r="B25" s="13" t="s">
        <v>231</v>
      </c>
      <c r="C25" s="14" t="s">
        <v>12</v>
      </c>
      <c r="D25" s="12">
        <v>1</v>
      </c>
      <c r="E25" s="15">
        <v>0</v>
      </c>
      <c r="F25" s="16">
        <f>IF(ISNUMBER(E25),IF(E25&gt;0,ROUND(E25,2),0),0)</f>
      </c>
      <c r="G25" s="16">
        <f>ROUND(D25*F25,2)</f>
      </c>
      <c r="H25" s="6"/>
    </row>
    <row r="26">
      <c r="A26" s="12">
        <v>150</v>
      </c>
      <c r="B26" s="13" t="s">
        <v>232</v>
      </c>
      <c r="C26" s="14" t="s">
        <v>12</v>
      </c>
      <c r="D26" s="12">
        <v>1</v>
      </c>
      <c r="E26" s="15">
        <v>0</v>
      </c>
      <c r="F26" s="16">
        <f>IF(ISNUMBER(E26),IF(E26&gt;0,ROUND(E26,2),0),0)</f>
      </c>
      <c r="G26" s="16">
        <f>ROUND(D26*F26,2)</f>
      </c>
      <c r="H26" s="6"/>
    </row>
    <row r="27">
      <c r="A27" s="12">
        <v>151</v>
      </c>
      <c r="B27" s="13" t="s">
        <v>233</v>
      </c>
      <c r="C27" s="14" t="s">
        <v>12</v>
      </c>
      <c r="D27" s="12">
        <v>1</v>
      </c>
      <c r="E27" s="15">
        <v>0</v>
      </c>
      <c r="F27" s="16">
        <f>IF(ISNUMBER(E27),IF(E27&gt;0,ROUND(E27,2),0),0)</f>
      </c>
      <c r="G27" s="16">
        <f>ROUND(D27*F27,2)</f>
      </c>
      <c r="H27" s="6"/>
    </row>
    <row r="28">
      <c r="A28" s="12">
        <v>152</v>
      </c>
      <c r="B28" s="13" t="s">
        <v>234</v>
      </c>
      <c r="C28" s="14" t="s">
        <v>12</v>
      </c>
      <c r="D28" s="12">
        <v>1</v>
      </c>
      <c r="E28" s="15">
        <v>0</v>
      </c>
      <c r="F28" s="16">
        <f>IF(ISNUMBER(E28),IF(E28&gt;0,ROUND(E28,2),0),0)</f>
      </c>
      <c r="G28" s="16">
        <f>ROUND(D28*F28,2)</f>
      </c>
      <c r="H28" s="6"/>
    </row>
    <row r="29">
      <c r="A29" s="12">
        <v>153</v>
      </c>
      <c r="B29" s="13" t="s">
        <v>235</v>
      </c>
      <c r="C29" s="14" t="s">
        <v>12</v>
      </c>
      <c r="D29" s="12">
        <v>1</v>
      </c>
      <c r="E29" s="15">
        <v>0</v>
      </c>
      <c r="F29" s="16">
        <f>IF(ISNUMBER(E29),IF(E29&gt;0,ROUND(E29,2),0),0)</f>
      </c>
      <c r="G29" s="16">
        <f>ROUND(D29*F29,2)</f>
      </c>
      <c r="H29" s="6"/>
    </row>
    <row r="30">
      <c r="A30" s="12">
        <v>154</v>
      </c>
      <c r="B30" s="13" t="s">
        <v>236</v>
      </c>
      <c r="C30" s="14" t="s">
        <v>61</v>
      </c>
      <c r="D30" s="12">
        <v>1</v>
      </c>
      <c r="E30" s="15">
        <v>0</v>
      </c>
      <c r="F30" s="16">
        <f>IF(ISNUMBER(E30),IF(E30&gt;0,ROUND(E30,2),0),0)</f>
      </c>
      <c r="G30" s="16">
        <f>ROUND(D30*F30,2)</f>
      </c>
      <c r="H30" s="6"/>
    </row>
    <row r="31">
      <c r="A31" s="12">
        <v>155</v>
      </c>
      <c r="B31" s="13" t="s">
        <v>237</v>
      </c>
      <c r="C31" s="14" t="s">
        <v>61</v>
      </c>
      <c r="D31" s="12">
        <v>3</v>
      </c>
      <c r="E31" s="15">
        <v>0</v>
      </c>
      <c r="F31" s="16">
        <f>IF(ISNUMBER(E31),IF(E31&gt;0,ROUND(E31,2),0),0)</f>
      </c>
      <c r="G31" s="16">
        <f>ROUND(D31*F31,2)</f>
      </c>
      <c r="H31" s="6"/>
    </row>
    <row r="32">
      <c r="A32" s="12">
        <v>156</v>
      </c>
      <c r="B32" s="13" t="s">
        <v>238</v>
      </c>
      <c r="C32" s="14" t="s">
        <v>61</v>
      </c>
      <c r="D32" s="12">
        <v>18</v>
      </c>
      <c r="E32" s="15">
        <v>0</v>
      </c>
      <c r="F32" s="16">
        <f>IF(ISNUMBER(E32),IF(E32&gt;0,ROUND(E32,2),0),0)</f>
      </c>
      <c r="G32" s="16">
        <f>ROUND(D32*F32,2)</f>
      </c>
      <c r="H32" s="6"/>
    </row>
    <row r="33">
      <c r="A33" s="8"/>
      <c r="B33" s="9" t="s">
        <v>239</v>
      </c>
      <c r="C33" s="10"/>
      <c r="D33" s="8"/>
      <c r="E33" s="11"/>
      <c r="F33" s="11"/>
      <c r="G33" s="11"/>
      <c r="H33" s="6"/>
    </row>
    <row r="34">
      <c r="A34" s="12">
        <v>157</v>
      </c>
      <c r="B34" s="13" t="s">
        <v>240</v>
      </c>
      <c r="C34" s="14" t="s">
        <v>12</v>
      </c>
      <c r="D34" s="12">
        <v>1</v>
      </c>
      <c r="E34" s="15">
        <v>0</v>
      </c>
      <c r="F34" s="16">
        <f>IF(ISNUMBER(E34),IF(E34&gt;0,ROUND(E34,2),0),0)</f>
      </c>
      <c r="G34" s="16">
        <f>ROUND(D34*F34,2)</f>
      </c>
      <c r="H34" s="6"/>
    </row>
    <row r="35">
      <c r="A35" s="12">
        <v>158</v>
      </c>
      <c r="B35" s="13" t="s">
        <v>241</v>
      </c>
      <c r="C35" s="14" t="s">
        <v>12</v>
      </c>
      <c r="D35" s="12">
        <v>1</v>
      </c>
      <c r="E35" s="15">
        <v>0</v>
      </c>
      <c r="F35" s="16">
        <f>IF(ISNUMBER(E35),IF(E35&gt;0,ROUND(E35,2),0),0)</f>
      </c>
      <c r="G35" s="16">
        <f>ROUND(D35*F35,2)</f>
      </c>
      <c r="H35" s="6"/>
    </row>
    <row r="36">
      <c r="A36" s="12">
        <v>159</v>
      </c>
      <c r="B36" s="13" t="s">
        <v>242</v>
      </c>
      <c r="C36" s="14" t="s">
        <v>12</v>
      </c>
      <c r="D36" s="12">
        <v>1</v>
      </c>
      <c r="E36" s="15">
        <v>0</v>
      </c>
      <c r="F36" s="16">
        <f>IF(ISNUMBER(E36),IF(E36&gt;0,ROUND(E36,2),0),0)</f>
      </c>
      <c r="G36" s="16">
        <f>ROUND(D36*F36,2)</f>
      </c>
      <c r="H36" s="6"/>
    </row>
    <row r="37">
      <c r="A37" s="12">
        <v>160</v>
      </c>
      <c r="B37" s="13" t="s">
        <v>243</v>
      </c>
      <c r="C37" s="14" t="s">
        <v>12</v>
      </c>
      <c r="D37" s="12">
        <v>2</v>
      </c>
      <c r="E37" s="15">
        <v>0</v>
      </c>
      <c r="F37" s="16">
        <f>IF(ISNUMBER(E37),IF(E37&gt;0,ROUND(E37,2),0),0)</f>
      </c>
      <c r="G37" s="16">
        <f>ROUND(D37*F37,2)</f>
      </c>
      <c r="H37" s="6"/>
    </row>
    <row r="38">
      <c r="A38" s="8"/>
      <c r="B38" s="9" t="s">
        <v>244</v>
      </c>
      <c r="C38" s="10"/>
      <c r="D38" s="8"/>
      <c r="E38" s="11"/>
      <c r="F38" s="11"/>
      <c r="G38" s="11"/>
      <c r="H38" s="6"/>
    </row>
    <row r="39">
      <c r="A39" s="12"/>
      <c r="B39" s="13" t="s">
        <v>155</v>
      </c>
      <c r="C39" s="14"/>
      <c r="D39" s="12"/>
      <c r="E39" s="16"/>
      <c r="F39" s="16"/>
      <c r="G39" s="16"/>
      <c r="H39" s="6"/>
    </row>
    <row r="40">
      <c r="A40" s="12"/>
      <c r="B40" s="13" t="s">
        <v>245</v>
      </c>
      <c r="C40" s="14"/>
      <c r="D40" s="12"/>
      <c r="E40" s="16"/>
      <c r="F40" s="16"/>
      <c r="G40" s="16"/>
      <c r="H40" s="6"/>
    </row>
    <row r="41">
      <c r="A41" s="12">
        <v>161</v>
      </c>
      <c r="B41" s="13" t="s">
        <v>174</v>
      </c>
      <c r="C41" s="14" t="s">
        <v>9</v>
      </c>
      <c r="D41" s="12">
        <v>110</v>
      </c>
      <c r="E41" s="15">
        <v>0</v>
      </c>
      <c r="F41" s="16">
        <f>IF(ISNUMBER(E41),IF(E41&gt;0,ROUND(E41,2),0),0)</f>
      </c>
      <c r="G41" s="16">
        <f>ROUND(D41*F41,2)</f>
      </c>
      <c r="H41" s="6"/>
    </row>
    <row r="42">
      <c r="A42" s="12">
        <v>162</v>
      </c>
      <c r="B42" s="13" t="s">
        <v>175</v>
      </c>
      <c r="C42" s="14" t="s">
        <v>9</v>
      </c>
      <c r="D42" s="12">
        <v>270</v>
      </c>
      <c r="E42" s="15">
        <v>0</v>
      </c>
      <c r="F42" s="16">
        <f>IF(ISNUMBER(E42),IF(E42&gt;0,ROUND(E42,2),0),0)</f>
      </c>
      <c r="G42" s="16">
        <f>ROUND(D42*F42,2)</f>
      </c>
      <c r="H42" s="6"/>
    </row>
    <row r="43">
      <c r="A43" s="12">
        <v>163</v>
      </c>
      <c r="B43" s="13" t="s">
        <v>176</v>
      </c>
      <c r="C43" s="14" t="s">
        <v>9</v>
      </c>
      <c r="D43" s="12">
        <v>870</v>
      </c>
      <c r="E43" s="15">
        <v>0</v>
      </c>
      <c r="F43" s="16">
        <f>IF(ISNUMBER(E43),IF(E43&gt;0,ROUND(E43,2),0),0)</f>
      </c>
      <c r="G43" s="16">
        <f>ROUND(D43*F43,2)</f>
      </c>
      <c r="H43" s="6"/>
    </row>
    <row r="44">
      <c r="A44" s="12">
        <v>164</v>
      </c>
      <c r="B44" s="13" t="s">
        <v>177</v>
      </c>
      <c r="C44" s="14" t="s">
        <v>9</v>
      </c>
      <c r="D44" s="12">
        <v>250</v>
      </c>
      <c r="E44" s="15">
        <v>0</v>
      </c>
      <c r="F44" s="16">
        <f>IF(ISNUMBER(E44),IF(E44&gt;0,ROUND(E44,2),0),0)</f>
      </c>
      <c r="G44" s="16">
        <f>ROUND(D44*F44,2)</f>
      </c>
      <c r="H44" s="6"/>
    </row>
    <row r="45">
      <c r="A45" s="12">
        <v>165</v>
      </c>
      <c r="B45" s="13" t="s">
        <v>178</v>
      </c>
      <c r="C45" s="14" t="s">
        <v>9</v>
      </c>
      <c r="D45" s="12">
        <v>280</v>
      </c>
      <c r="E45" s="15">
        <v>0</v>
      </c>
      <c r="F45" s="16">
        <f>IF(ISNUMBER(E45),IF(E45&gt;0,ROUND(E45,2),0),0)</f>
      </c>
      <c r="G45" s="16">
        <f>ROUND(D45*F45,2)</f>
      </c>
      <c r="H45" s="6"/>
    </row>
    <row r="46">
      <c r="A46" s="12">
        <v>166</v>
      </c>
      <c r="B46" s="13" t="s">
        <v>179</v>
      </c>
      <c r="C46" s="14" t="s">
        <v>9</v>
      </c>
      <c r="D46" s="12">
        <v>1400</v>
      </c>
      <c r="E46" s="15">
        <v>0</v>
      </c>
      <c r="F46" s="16">
        <f>IF(ISNUMBER(E46),IF(E46&gt;0,ROUND(E46,2),0),0)</f>
      </c>
      <c r="G46" s="16">
        <f>ROUND(D46*F46,2)</f>
      </c>
      <c r="H46" s="6"/>
    </row>
    <row r="47">
      <c r="A47" s="12">
        <v>167</v>
      </c>
      <c r="B47" s="13" t="s">
        <v>180</v>
      </c>
      <c r="C47" s="14" t="s">
        <v>9</v>
      </c>
      <c r="D47" s="12">
        <v>350</v>
      </c>
      <c r="E47" s="15">
        <v>0</v>
      </c>
      <c r="F47" s="16">
        <f>IF(ISNUMBER(E47),IF(E47&gt;0,ROUND(E47,2),0),0)</f>
      </c>
      <c r="G47" s="16">
        <f>ROUND(D47*F47,2)</f>
      </c>
      <c r="H47" s="6"/>
    </row>
    <row r="48">
      <c r="A48" s="12">
        <v>168</v>
      </c>
      <c r="B48" s="13" t="s">
        <v>181</v>
      </c>
      <c r="C48" s="14" t="s">
        <v>9</v>
      </c>
      <c r="D48" s="12">
        <v>300</v>
      </c>
      <c r="E48" s="15">
        <v>0</v>
      </c>
      <c r="F48" s="16">
        <f>IF(ISNUMBER(E48),IF(E48&gt;0,ROUND(E48,2),0),0)</f>
      </c>
      <c r="G48" s="16">
        <f>ROUND(D48*F48,2)</f>
      </c>
      <c r="H48" s="6"/>
    </row>
    <row r="49">
      <c r="A49" s="12">
        <v>169</v>
      </c>
      <c r="B49" s="13" t="s">
        <v>182</v>
      </c>
      <c r="C49" s="14" t="s">
        <v>9</v>
      </c>
      <c r="D49" s="12">
        <v>490</v>
      </c>
      <c r="E49" s="15">
        <v>0</v>
      </c>
      <c r="F49" s="16">
        <f>IF(ISNUMBER(E49),IF(E49&gt;0,ROUND(E49,2),0),0)</f>
      </c>
      <c r="G49" s="16">
        <f>ROUND(D49*F49,2)</f>
      </c>
      <c r="H49" s="6"/>
    </row>
    <row r="50">
      <c r="A50" s="12">
        <v>170</v>
      </c>
      <c r="B50" s="13" t="s">
        <v>183</v>
      </c>
      <c r="C50" s="14" t="s">
        <v>9</v>
      </c>
      <c r="D50" s="12">
        <v>120</v>
      </c>
      <c r="E50" s="15">
        <v>0</v>
      </c>
      <c r="F50" s="16">
        <f>IF(ISNUMBER(E50),IF(E50&gt;0,ROUND(E50,2),0),0)</f>
      </c>
      <c r="G50" s="16">
        <f>ROUND(D50*F50,2)</f>
      </c>
      <c r="H50" s="6"/>
    </row>
    <row r="51">
      <c r="A51" s="12">
        <v>171</v>
      </c>
      <c r="B51" s="13" t="s">
        <v>184</v>
      </c>
      <c r="C51" s="14" t="s">
        <v>9</v>
      </c>
      <c r="D51" s="12">
        <v>50</v>
      </c>
      <c r="E51" s="15">
        <v>0</v>
      </c>
      <c r="F51" s="16">
        <f>IF(ISNUMBER(E51),IF(E51&gt;0,ROUND(E51,2),0),0)</f>
      </c>
      <c r="G51" s="16">
        <f>ROUND(D51*F51,2)</f>
      </c>
      <c r="H51" s="6"/>
    </row>
    <row r="52">
      <c r="A52" s="12">
        <v>172</v>
      </c>
      <c r="B52" s="13" t="s">
        <v>185</v>
      </c>
      <c r="C52" s="14" t="s">
        <v>9</v>
      </c>
      <c r="D52" s="12">
        <v>40</v>
      </c>
      <c r="E52" s="15">
        <v>0</v>
      </c>
      <c r="F52" s="16">
        <f>IF(ISNUMBER(E52),IF(E52&gt;0,ROUND(E52,2),0),0)</f>
      </c>
      <c r="G52" s="16">
        <f>ROUND(D52*F52,2)</f>
      </c>
      <c r="H52" s="6"/>
    </row>
    <row r="53">
      <c r="A53" s="12">
        <v>173</v>
      </c>
      <c r="B53" s="13" t="s">
        <v>186</v>
      </c>
      <c r="C53" s="14" t="s">
        <v>9</v>
      </c>
      <c r="D53" s="12">
        <v>60</v>
      </c>
      <c r="E53" s="15">
        <v>0</v>
      </c>
      <c r="F53" s="16">
        <f>IF(ISNUMBER(E53),IF(E53&gt;0,ROUND(E53,2),0),0)</f>
      </c>
      <c r="G53" s="16">
        <f>ROUND(D53*F53,2)</f>
      </c>
      <c r="H53" s="6"/>
    </row>
    <row r="54">
      <c r="A54" s="12">
        <v>174</v>
      </c>
      <c r="B54" s="13" t="s">
        <v>187</v>
      </c>
      <c r="C54" s="14" t="s">
        <v>9</v>
      </c>
      <c r="D54" s="12">
        <v>440</v>
      </c>
      <c r="E54" s="15">
        <v>0</v>
      </c>
      <c r="F54" s="16">
        <f>IF(ISNUMBER(E54),IF(E54&gt;0,ROUND(E54,2),0),0)</f>
      </c>
      <c r="G54" s="16">
        <f>ROUND(D54*F54,2)</f>
      </c>
      <c r="H54" s="6"/>
    </row>
    <row r="55">
      <c r="A55" s="12">
        <v>175</v>
      </c>
      <c r="B55" s="13" t="s">
        <v>188</v>
      </c>
      <c r="C55" s="14" t="s">
        <v>9</v>
      </c>
      <c r="D55" s="12">
        <v>110</v>
      </c>
      <c r="E55" s="15">
        <v>0</v>
      </c>
      <c r="F55" s="16">
        <f>IF(ISNUMBER(E55),IF(E55&gt;0,ROUND(E55,2),0),0)</f>
      </c>
      <c r="G55" s="16">
        <f>ROUND(D55*F55,2)</f>
      </c>
      <c r="H55" s="6"/>
    </row>
    <row r="56">
      <c r="A56" s="12">
        <v>176</v>
      </c>
      <c r="B56" s="13" t="s">
        <v>189</v>
      </c>
      <c r="C56" s="14" t="s">
        <v>9</v>
      </c>
      <c r="D56" s="12">
        <v>190</v>
      </c>
      <c r="E56" s="15">
        <v>0</v>
      </c>
      <c r="F56" s="16">
        <f>IF(ISNUMBER(E56),IF(E56&gt;0,ROUND(E56,2),0),0)</f>
      </c>
      <c r="G56" s="16">
        <f>ROUND(D56*F56,2)</f>
      </c>
      <c r="H56" s="6"/>
    </row>
    <row r="57">
      <c r="A57" s="12">
        <v>177</v>
      </c>
      <c r="B57" s="13" t="s">
        <v>190</v>
      </c>
      <c r="C57" s="14" t="s">
        <v>9</v>
      </c>
      <c r="D57" s="12">
        <v>50</v>
      </c>
      <c r="E57" s="15">
        <v>0</v>
      </c>
      <c r="F57" s="16">
        <f>IF(ISNUMBER(E57),IF(E57&gt;0,ROUND(E57,2),0),0)</f>
      </c>
      <c r="G57" s="16">
        <f>ROUND(D57*F57,2)</f>
      </c>
      <c r="H57" s="6"/>
    </row>
    <row r="58">
      <c r="A58" s="12">
        <v>178</v>
      </c>
      <c r="B58" s="13" t="s">
        <v>191</v>
      </c>
      <c r="C58" s="14" t="s">
        <v>9</v>
      </c>
      <c r="D58" s="12">
        <v>240</v>
      </c>
      <c r="E58" s="15">
        <v>0</v>
      </c>
      <c r="F58" s="16">
        <f>IF(ISNUMBER(E58),IF(E58&gt;0,ROUND(E58,2),0),0)</f>
      </c>
      <c r="G58" s="16">
        <f>ROUND(D58*F58,2)</f>
      </c>
      <c r="H58" s="6"/>
    </row>
    <row r="59">
      <c r="A59" s="12">
        <v>179</v>
      </c>
      <c r="B59" s="13" t="s">
        <v>192</v>
      </c>
      <c r="C59" s="14" t="s">
        <v>9</v>
      </c>
      <c r="D59" s="12">
        <v>10</v>
      </c>
      <c r="E59" s="15">
        <v>0</v>
      </c>
      <c r="F59" s="16">
        <f>IF(ISNUMBER(E59),IF(E59&gt;0,ROUND(E59,2),0),0)</f>
      </c>
      <c r="G59" s="16">
        <f>ROUND(D59*F59,2)</f>
      </c>
      <c r="H59" s="6"/>
    </row>
    <row r="60">
      <c r="A60" s="12">
        <v>180</v>
      </c>
      <c r="B60" s="13" t="s">
        <v>193</v>
      </c>
      <c r="C60" s="14" t="s">
        <v>9</v>
      </c>
      <c r="D60" s="12">
        <v>230</v>
      </c>
      <c r="E60" s="15">
        <v>0</v>
      </c>
      <c r="F60" s="16">
        <f>IF(ISNUMBER(E60),IF(E60&gt;0,ROUND(E60,2),0),0)</f>
      </c>
      <c r="G60" s="16">
        <f>ROUND(D60*F60,2)</f>
      </c>
      <c r="H60" s="6"/>
    </row>
    <row r="61">
      <c r="A61" s="8"/>
      <c r="B61" s="9" t="s">
        <v>246</v>
      </c>
      <c r="C61" s="10"/>
      <c r="D61" s="8"/>
      <c r="E61" s="11"/>
      <c r="F61" s="11"/>
      <c r="G61" s="11"/>
      <c r="H61" s="6"/>
    </row>
    <row r="62">
      <c r="A62" s="12"/>
      <c r="B62" s="13" t="s">
        <v>155</v>
      </c>
      <c r="C62" s="14"/>
      <c r="D62" s="12"/>
      <c r="E62" s="16"/>
      <c r="F62" s="16"/>
      <c r="G62" s="16"/>
      <c r="H62" s="6"/>
    </row>
    <row r="63">
      <c r="A63" s="12"/>
      <c r="B63" s="13" t="s">
        <v>247</v>
      </c>
      <c r="C63" s="14"/>
      <c r="D63" s="12"/>
      <c r="E63" s="16"/>
      <c r="F63" s="16"/>
      <c r="G63" s="16"/>
      <c r="H63" s="6"/>
    </row>
    <row r="64">
      <c r="A64" s="12">
        <v>181</v>
      </c>
      <c r="B64" s="13" t="s">
        <v>174</v>
      </c>
      <c r="C64" s="14" t="s">
        <v>12</v>
      </c>
      <c r="D64" s="12">
        <v>5</v>
      </c>
      <c r="E64" s="15">
        <v>0</v>
      </c>
      <c r="F64" s="16">
        <f>IF(ISNUMBER(E64),IF(E64&gt;0,ROUND(E64,2),0),0)</f>
      </c>
      <c r="G64" s="16">
        <f>ROUND(D64*F64,2)</f>
      </c>
      <c r="H64" s="6"/>
    </row>
    <row r="65">
      <c r="A65" s="12">
        <v>182</v>
      </c>
      <c r="B65" s="13" t="s">
        <v>175</v>
      </c>
      <c r="C65" s="14" t="s">
        <v>12</v>
      </c>
      <c r="D65" s="12">
        <v>25</v>
      </c>
      <c r="E65" s="15">
        <v>0</v>
      </c>
      <c r="F65" s="16">
        <f>IF(ISNUMBER(E65),IF(E65&gt;0,ROUND(E65,2),0),0)</f>
      </c>
      <c r="G65" s="16">
        <f>ROUND(D65*F65,2)</f>
      </c>
      <c r="H65" s="6"/>
    </row>
    <row r="66">
      <c r="A66" s="12">
        <v>183</v>
      </c>
      <c r="B66" s="13" t="s">
        <v>176</v>
      </c>
      <c r="C66" s="14" t="s">
        <v>12</v>
      </c>
      <c r="D66" s="12">
        <v>25</v>
      </c>
      <c r="E66" s="15">
        <v>0</v>
      </c>
      <c r="F66" s="16">
        <f>IF(ISNUMBER(E66),IF(E66&gt;0,ROUND(E66,2),0),0)</f>
      </c>
      <c r="G66" s="16">
        <f>ROUND(D66*F66,2)</f>
      </c>
      <c r="H66" s="6"/>
    </row>
    <row r="67">
      <c r="A67" s="12">
        <v>184</v>
      </c>
      <c r="B67" s="13" t="s">
        <v>177</v>
      </c>
      <c r="C67" s="14" t="s">
        <v>12</v>
      </c>
      <c r="D67" s="12">
        <v>2</v>
      </c>
      <c r="E67" s="15">
        <v>0</v>
      </c>
      <c r="F67" s="16">
        <f>IF(ISNUMBER(E67),IF(E67&gt;0,ROUND(E67,2),0),0)</f>
      </c>
      <c r="G67" s="16">
        <f>ROUND(D67*F67,2)</f>
      </c>
      <c r="H67" s="6"/>
    </row>
    <row r="68">
      <c r="A68" s="12">
        <v>185</v>
      </c>
      <c r="B68" s="13" t="s">
        <v>178</v>
      </c>
      <c r="C68" s="14" t="s">
        <v>12</v>
      </c>
      <c r="D68" s="12">
        <v>25</v>
      </c>
      <c r="E68" s="15">
        <v>0</v>
      </c>
      <c r="F68" s="16">
        <f>IF(ISNUMBER(E68),IF(E68&gt;0,ROUND(E68,2),0),0)</f>
      </c>
      <c r="G68" s="16">
        <f>ROUND(D68*F68,2)</f>
      </c>
      <c r="H68" s="6"/>
    </row>
    <row r="69">
      <c r="A69" s="12">
        <v>186</v>
      </c>
      <c r="B69" s="13" t="s">
        <v>179</v>
      </c>
      <c r="C69" s="14" t="s">
        <v>12</v>
      </c>
      <c r="D69" s="12">
        <v>16</v>
      </c>
      <c r="E69" s="15">
        <v>0</v>
      </c>
      <c r="F69" s="16">
        <f>IF(ISNUMBER(E69),IF(E69&gt;0,ROUND(E69,2),0),0)</f>
      </c>
      <c r="G69" s="16">
        <f>ROUND(D69*F69,2)</f>
      </c>
      <c r="H69" s="6"/>
    </row>
    <row r="70">
      <c r="A70" s="12">
        <v>187</v>
      </c>
      <c r="B70" s="13" t="s">
        <v>180</v>
      </c>
      <c r="C70" s="14" t="s">
        <v>12</v>
      </c>
      <c r="D70" s="12">
        <v>6</v>
      </c>
      <c r="E70" s="15">
        <v>0</v>
      </c>
      <c r="F70" s="16">
        <f>IF(ISNUMBER(E70),IF(E70&gt;0,ROUND(E70,2),0),0)</f>
      </c>
      <c r="G70" s="16">
        <f>ROUND(D70*F70,2)</f>
      </c>
      <c r="H70" s="6"/>
    </row>
    <row r="71">
      <c r="A71" s="12">
        <v>188</v>
      </c>
      <c r="B71" s="13" t="s">
        <v>181</v>
      </c>
      <c r="C71" s="14" t="s">
        <v>12</v>
      </c>
      <c r="D71" s="12">
        <v>15</v>
      </c>
      <c r="E71" s="15">
        <v>0</v>
      </c>
      <c r="F71" s="16">
        <f>IF(ISNUMBER(E71),IF(E71&gt;0,ROUND(E71,2),0),0)</f>
      </c>
      <c r="G71" s="16">
        <f>ROUND(D71*F71,2)</f>
      </c>
      <c r="H71" s="6"/>
    </row>
    <row r="72">
      <c r="A72" s="12">
        <v>189</v>
      </c>
      <c r="B72" s="13" t="s">
        <v>182</v>
      </c>
      <c r="C72" s="14" t="s">
        <v>12</v>
      </c>
      <c r="D72" s="12">
        <v>20</v>
      </c>
      <c r="E72" s="15">
        <v>0</v>
      </c>
      <c r="F72" s="16">
        <f>IF(ISNUMBER(E72),IF(E72&gt;0,ROUND(E72,2),0),0)</f>
      </c>
      <c r="G72" s="16">
        <f>ROUND(D72*F72,2)</f>
      </c>
      <c r="H72" s="6"/>
    </row>
    <row r="73">
      <c r="A73" s="12">
        <v>190</v>
      </c>
      <c r="B73" s="13" t="s">
        <v>183</v>
      </c>
      <c r="C73" s="14" t="s">
        <v>12</v>
      </c>
      <c r="D73" s="12">
        <v>10</v>
      </c>
      <c r="E73" s="15">
        <v>0</v>
      </c>
      <c r="F73" s="16">
        <f>IF(ISNUMBER(E73),IF(E73&gt;0,ROUND(E73,2),0),0)</f>
      </c>
      <c r="G73" s="16">
        <f>ROUND(D73*F73,2)</f>
      </c>
      <c r="H73" s="6"/>
    </row>
    <row r="74">
      <c r="A74" s="12">
        <v>191</v>
      </c>
      <c r="B74" s="13" t="s">
        <v>184</v>
      </c>
      <c r="C74" s="14" t="s">
        <v>12</v>
      </c>
      <c r="D74" s="12">
        <v>20</v>
      </c>
      <c r="E74" s="15">
        <v>0</v>
      </c>
      <c r="F74" s="16">
        <f>IF(ISNUMBER(E74),IF(E74&gt;0,ROUND(E74,2),0),0)</f>
      </c>
      <c r="G74" s="16">
        <f>ROUND(D74*F74,2)</f>
      </c>
      <c r="H74" s="6"/>
    </row>
    <row r="75">
      <c r="A75" s="12">
        <v>192</v>
      </c>
      <c r="B75" s="13" t="s">
        <v>185</v>
      </c>
      <c r="C75" s="14" t="s">
        <v>12</v>
      </c>
      <c r="D75" s="12">
        <v>20</v>
      </c>
      <c r="E75" s="15">
        <v>0</v>
      </c>
      <c r="F75" s="16">
        <f>IF(ISNUMBER(E75),IF(E75&gt;0,ROUND(E75,2),0),0)</f>
      </c>
      <c r="G75" s="16">
        <f>ROUND(D75*F75,2)</f>
      </c>
      <c r="H75" s="6"/>
    </row>
    <row r="76">
      <c r="A76" s="12">
        <v>193</v>
      </c>
      <c r="B76" s="13" t="s">
        <v>186</v>
      </c>
      <c r="C76" s="14" t="s">
        <v>12</v>
      </c>
      <c r="D76" s="12">
        <v>60</v>
      </c>
      <c r="E76" s="15">
        <v>0</v>
      </c>
      <c r="F76" s="16">
        <f>IF(ISNUMBER(E76),IF(E76&gt;0,ROUND(E76,2),0),0)</f>
      </c>
      <c r="G76" s="16">
        <f>ROUND(D76*F76,2)</f>
      </c>
      <c r="H76" s="6"/>
    </row>
    <row r="77">
      <c r="A77" s="12">
        <v>194</v>
      </c>
      <c r="B77" s="13" t="s">
        <v>187</v>
      </c>
      <c r="C77" s="14" t="s">
        <v>12</v>
      </c>
      <c r="D77" s="12">
        <v>5</v>
      </c>
      <c r="E77" s="15">
        <v>0</v>
      </c>
      <c r="F77" s="16">
        <f>IF(ISNUMBER(E77),IF(E77&gt;0,ROUND(E77,2),0),0)</f>
      </c>
      <c r="G77" s="16">
        <f>ROUND(D77*F77,2)</f>
      </c>
      <c r="H77" s="6"/>
    </row>
    <row r="78">
      <c r="A78" s="12">
        <v>195</v>
      </c>
      <c r="B78" s="13" t="s">
        <v>188</v>
      </c>
      <c r="C78" s="14" t="s">
        <v>12</v>
      </c>
      <c r="D78" s="12">
        <v>20</v>
      </c>
      <c r="E78" s="15">
        <v>0</v>
      </c>
      <c r="F78" s="16">
        <f>IF(ISNUMBER(E78),IF(E78&gt;0,ROUND(E78,2),0),0)</f>
      </c>
      <c r="G78" s="16">
        <f>ROUND(D78*F78,2)</f>
      </c>
      <c r="H78" s="6"/>
    </row>
    <row r="79">
      <c r="A79" s="12">
        <v>196</v>
      </c>
      <c r="B79" s="13" t="s">
        <v>189</v>
      </c>
      <c r="C79" s="14" t="s">
        <v>12</v>
      </c>
      <c r="D79" s="12">
        <v>25</v>
      </c>
      <c r="E79" s="15">
        <v>0</v>
      </c>
      <c r="F79" s="16">
        <f>IF(ISNUMBER(E79),IF(E79&gt;0,ROUND(E79,2),0),0)</f>
      </c>
      <c r="G79" s="16">
        <f>ROUND(D79*F79,2)</f>
      </c>
      <c r="H79" s="6"/>
    </row>
    <row r="80">
      <c r="A80" s="12">
        <v>197</v>
      </c>
      <c r="B80" s="13" t="s">
        <v>190</v>
      </c>
      <c r="C80" s="14" t="s">
        <v>12</v>
      </c>
      <c r="D80" s="12">
        <v>10</v>
      </c>
      <c r="E80" s="15">
        <v>0</v>
      </c>
      <c r="F80" s="16">
        <f>IF(ISNUMBER(E80),IF(E80&gt;0,ROUND(E80,2),0),0)</f>
      </c>
      <c r="G80" s="16">
        <f>ROUND(D80*F80,2)</f>
      </c>
      <c r="H80" s="6"/>
    </row>
    <row r="81">
      <c r="A81" s="12">
        <v>198</v>
      </c>
      <c r="B81" s="13" t="s">
        <v>191</v>
      </c>
      <c r="C81" s="14" t="s">
        <v>12</v>
      </c>
      <c r="D81" s="12">
        <v>6</v>
      </c>
      <c r="E81" s="15">
        <v>0</v>
      </c>
      <c r="F81" s="16">
        <f>IF(ISNUMBER(E81),IF(E81&gt;0,ROUND(E81,2),0),0)</f>
      </c>
      <c r="G81" s="16">
        <f>ROUND(D81*F81,2)</f>
      </c>
      <c r="H81" s="6"/>
    </row>
    <row r="82">
      <c r="A82" s="12">
        <v>199</v>
      </c>
      <c r="B82" s="13" t="s">
        <v>192</v>
      </c>
      <c r="C82" s="14" t="s">
        <v>12</v>
      </c>
      <c r="D82" s="12">
        <v>1</v>
      </c>
      <c r="E82" s="15">
        <v>0</v>
      </c>
      <c r="F82" s="16">
        <f>IF(ISNUMBER(E82),IF(E82&gt;0,ROUND(E82,2),0),0)</f>
      </c>
      <c r="G82" s="16">
        <f>ROUND(D82*F82,2)</f>
      </c>
      <c r="H82" s="6"/>
    </row>
    <row r="83">
      <c r="A83" s="12">
        <v>200</v>
      </c>
      <c r="B83" s="13" t="s">
        <v>193</v>
      </c>
      <c r="C83" s="14" t="s">
        <v>12</v>
      </c>
      <c r="D83" s="12">
        <v>25</v>
      </c>
      <c r="E83" s="15">
        <v>0</v>
      </c>
      <c r="F83" s="16">
        <f>IF(ISNUMBER(E83),IF(E83&gt;0,ROUND(E83,2),0),0)</f>
      </c>
      <c r="G83" s="16">
        <f>ROUND(D83*F83,2)</f>
      </c>
      <c r="H83" s="6"/>
    </row>
    <row r="84">
      <c r="A84" s="8"/>
      <c r="B84" s="9" t="s">
        <v>248</v>
      </c>
      <c r="C84" s="10"/>
      <c r="D84" s="8"/>
      <c r="E84" s="11"/>
      <c r="F84" s="11"/>
      <c r="G84" s="11"/>
      <c r="H84" s="6"/>
    </row>
    <row r="85">
      <c r="A85" s="12"/>
      <c r="B85" s="13" t="s">
        <v>249</v>
      </c>
      <c r="C85" s="14"/>
      <c r="D85" s="12"/>
      <c r="E85" s="16"/>
      <c r="F85" s="16"/>
      <c r="G85" s="16"/>
      <c r="H85" s="6"/>
    </row>
    <row r="86">
      <c r="A86" s="12">
        <v>201</v>
      </c>
      <c r="B86" s="13" t="s">
        <v>250</v>
      </c>
      <c r="C86" s="14" t="s">
        <v>12</v>
      </c>
      <c r="D86" s="12">
        <v>21</v>
      </c>
      <c r="E86" s="15">
        <v>0</v>
      </c>
      <c r="F86" s="16">
        <f>IF(ISNUMBER(E86),IF(E86&gt;0,ROUND(E86,2),0),0)</f>
      </c>
      <c r="G86" s="16">
        <f>ROUND(D86*F86,2)</f>
      </c>
      <c r="H86" s="6"/>
    </row>
    <row r="87">
      <c r="A87" s="12">
        <v>202</v>
      </c>
      <c r="B87" s="13" t="s">
        <v>251</v>
      </c>
      <c r="C87" s="14" t="s">
        <v>12</v>
      </c>
      <c r="D87" s="12">
        <v>46</v>
      </c>
      <c r="E87" s="15">
        <v>0</v>
      </c>
      <c r="F87" s="16">
        <f>IF(ISNUMBER(E87),IF(E87&gt;0,ROUND(E87,2),0),0)</f>
      </c>
      <c r="G87" s="16">
        <f>ROUND(D87*F87,2)</f>
      </c>
      <c r="H87" s="6"/>
    </row>
    <row r="88">
      <c r="A88" s="12">
        <v>203</v>
      </c>
      <c r="B88" s="13" t="s">
        <v>252</v>
      </c>
      <c r="C88" s="14" t="s">
        <v>12</v>
      </c>
      <c r="D88" s="12">
        <v>1200</v>
      </c>
      <c r="E88" s="15">
        <v>0</v>
      </c>
      <c r="F88" s="16">
        <f>IF(ISNUMBER(E88),IF(E88&gt;0,ROUND(E88,2),0),0)</f>
      </c>
      <c r="G88" s="16">
        <f>ROUND(D88*F88,2)</f>
      </c>
      <c r="H88" s="6"/>
    </row>
    <row r="89">
      <c r="A89" s="12">
        <v>204</v>
      </c>
      <c r="B89" s="13" t="s">
        <v>253</v>
      </c>
      <c r="C89" s="14" t="s">
        <v>12</v>
      </c>
      <c r="D89" s="12">
        <v>600</v>
      </c>
      <c r="E89" s="15">
        <v>0</v>
      </c>
      <c r="F89" s="16">
        <f>IF(ISNUMBER(E89),IF(E89&gt;0,ROUND(E89,2),0),0)</f>
      </c>
      <c r="G89" s="16">
        <f>ROUND(D89*F89,2)</f>
      </c>
      <c r="H89" s="6"/>
    </row>
    <row r="90">
      <c r="A90" s="8"/>
      <c r="B90" s="9" t="s">
        <v>254</v>
      </c>
      <c r="C90" s="10"/>
      <c r="D90" s="8"/>
      <c r="E90" s="11"/>
      <c r="F90" s="11"/>
      <c r="G90" s="11"/>
      <c r="H90" s="6"/>
    </row>
    <row r="91">
      <c r="A91" s="12">
        <v>205</v>
      </c>
      <c r="B91" s="13" t="s">
        <v>255</v>
      </c>
      <c r="C91" s="14" t="s">
        <v>61</v>
      </c>
      <c r="D91" s="12">
        <v>1</v>
      </c>
      <c r="E91" s="15">
        <v>0</v>
      </c>
      <c r="F91" s="16">
        <f>IF(ISNUMBER(E91),IF(E91&gt;0,ROUND(E91,2),0),0)</f>
      </c>
      <c r="G91" s="16">
        <f>ROUND(D91*F91,2)</f>
      </c>
      <c r="H91" s="6"/>
    </row>
    <row r="92">
      <c r="A92" s="12">
        <v>206</v>
      </c>
      <c r="B92" s="13" t="s">
        <v>256</v>
      </c>
      <c r="C92" s="14" t="s">
        <v>61</v>
      </c>
      <c r="D92" s="12">
        <v>1</v>
      </c>
      <c r="E92" s="15">
        <v>0</v>
      </c>
      <c r="F92" s="16">
        <f>IF(ISNUMBER(E92),IF(E92&gt;0,ROUND(E92,2),0),0)</f>
      </c>
      <c r="G92" s="16">
        <f>ROUND(D92*F92,2)</f>
      </c>
      <c r="H92" s="6"/>
    </row>
    <row r="93">
      <c r="A93" s="12">
        <v>207</v>
      </c>
      <c r="B93" s="13" t="s">
        <v>257</v>
      </c>
      <c r="C93" s="14" t="s">
        <v>61</v>
      </c>
      <c r="D93" s="12">
        <v>1</v>
      </c>
      <c r="E93" s="15">
        <v>0</v>
      </c>
      <c r="F93" s="16">
        <f>IF(ISNUMBER(E93),IF(E93&gt;0,ROUND(E93,2),0),0)</f>
      </c>
      <c r="G93" s="16">
        <f>ROUND(D93*F93,2)</f>
      </c>
      <c r="H93" s="6"/>
    </row>
    <row r="94">
      <c r="A94" s="12">
        <v>208</v>
      </c>
      <c r="B94" s="13" t="s">
        <v>258</v>
      </c>
      <c r="C94" s="14" t="s">
        <v>61</v>
      </c>
      <c r="D94" s="12">
        <v>1</v>
      </c>
      <c r="E94" s="15">
        <v>0</v>
      </c>
      <c r="F94" s="16">
        <f>IF(ISNUMBER(E94),IF(E94&gt;0,ROUND(E94,2),0),0)</f>
      </c>
      <c r="G94" s="16">
        <f>ROUND(D94*F94,2)</f>
      </c>
      <c r="H94" s="6"/>
    </row>
    <row r="95">
      <c r="A95" s="12">
        <v>209</v>
      </c>
      <c r="B95" s="13" t="s">
        <v>259</v>
      </c>
      <c r="C95" s="14" t="s">
        <v>61</v>
      </c>
      <c r="D95" s="12">
        <v>1</v>
      </c>
      <c r="E95" s="15">
        <v>0</v>
      </c>
      <c r="F95" s="16">
        <f>IF(ISNUMBER(E95),IF(E95&gt;0,ROUND(E95,2),0),0)</f>
      </c>
      <c r="G95" s="16">
        <f>ROUND(D95*F95,2)</f>
      </c>
      <c r="H95" s="6"/>
    </row>
    <row r="96">
      <c r="A96" s="12">
        <v>210</v>
      </c>
      <c r="B96" s="13" t="s">
        <v>260</v>
      </c>
      <c r="C96" s="14" t="s">
        <v>61</v>
      </c>
      <c r="D96" s="12">
        <v>1</v>
      </c>
      <c r="E96" s="15">
        <v>0</v>
      </c>
      <c r="F96" s="16">
        <f>IF(ISNUMBER(E96),IF(E96&gt;0,ROUND(E96,2),0),0)</f>
      </c>
      <c r="G96" s="16">
        <f>ROUND(D96*F96,2)</f>
      </c>
      <c r="H96" s="6"/>
    </row>
    <row r="97">
      <c r="A97" s="17"/>
      <c r="B97" s="18"/>
      <c r="C97" s="19"/>
      <c r="D97" s="17"/>
      <c r="E97" s="22" t="s">
        <v>35</v>
      </c>
      <c r="F97" s="20"/>
      <c r="G97" s="21">
        <f>SUM(G$2:G96)</f>
      </c>
      <c r="H97" s="7"/>
    </row>
  </sheetData>
  <conditionalFormatting sqref="E:E">
    <cfRule priority="1" type="expression" dxfId="0">
      <formula>=CELL("protect",E1)=0</formula>
    </cfRule>
  </conditionalFormatting>
  <dataValidations count="78">
    <dataValidation type="custom" xr:uid="{F374F60A-7A02-434C-A40A-FB3923946E23}" sqref="E5" error="Cena mora biti nenegativno število z največ dvema decimalkama!" errorStyle="stop" errorTitle="Nepravilen vnos cene" showErrorMessage="1">
      <formula1>=AND(ISNUMBER(E5),E5&gt;=0,ROUND(E5*100,6)-INT(E5*100)=0,NOT(ISBLANK(E5)))</formula1>
    </dataValidation>
    <dataValidation type="custom" xr:uid="{2733D716-8A34-4960-A46D-B4095A15B45C}" sqref="E6" error="Cena mora biti nenegativno število z največ dvema decimalkama!" errorStyle="stop" errorTitle="Nepravilen vnos cene" showErrorMessage="1">
      <formula1>=AND(ISNUMBER(E6),E6&gt;=0,ROUND(E6*100,6)-INT(E6*100)=0,NOT(ISBLANK(E6)))</formula1>
    </dataValidation>
    <dataValidation type="custom" xr:uid="{BAF8164B-4B4A-46C0-9490-1348C61B1DCA}" sqref="E7" error="Cena mora biti nenegativno število z največ dvema decimalkama!" errorStyle="stop" errorTitle="Nepravilen vnos cene" showErrorMessage="1">
      <formula1>=AND(ISNUMBER(E7),E7&gt;=0,ROUND(E7*100,6)-INT(E7*100)=0,NOT(ISBLANK(E7)))</formula1>
    </dataValidation>
    <dataValidation type="custom" xr:uid="{7E8830B1-AEF4-4CBD-AFE6-FA6EB985803D}" sqref="E9" error="Cena mora biti nenegativno število z največ dvema decimalkama!" errorStyle="stop" errorTitle="Nepravilen vnos cene" showErrorMessage="1">
      <formula1>=AND(ISNUMBER(E9),E9&gt;=0,ROUND(E9*100,6)-INT(E9*100)=0,NOT(ISBLANK(E9)))</formula1>
    </dataValidation>
    <dataValidation type="custom" xr:uid="{739CE037-6F4A-4DD7-8E2A-245AD5EF7DB8}" sqref="E10" error="Cena mora biti nenegativno število z največ dvema decimalkama!" errorStyle="stop" errorTitle="Nepravilen vnos cene" showErrorMessage="1">
      <formula1>=AND(ISNUMBER(E10),E10&gt;=0,ROUND(E10*100,6)-INT(E10*100)=0,NOT(ISBLANK(E10)))</formula1>
    </dataValidation>
    <dataValidation type="custom" xr:uid="{42376667-6A17-4095-9B07-3843BF0CEC33}" sqref="E11" error="Cena mora biti nenegativno število z največ dvema decimalkama!" errorStyle="stop" errorTitle="Nepravilen vnos cene" showErrorMessage="1">
      <formula1>=AND(ISNUMBER(E11),E11&gt;=0,ROUND(E11*100,6)-INT(E11*100)=0,NOT(ISBLANK(E11)))</formula1>
    </dataValidation>
    <dataValidation type="custom" xr:uid="{2CC1D849-3560-4C92-BD41-6068EBA248AC}" sqref="E13" error="Cena mora biti nenegativno število z največ dvema decimalkama!" errorStyle="stop" errorTitle="Nepravilen vnos cene" showErrorMessage="1">
      <formula1>=AND(ISNUMBER(E13),E13&gt;=0,ROUND(E13*100,6)-INT(E13*100)=0,NOT(ISBLANK(E13)))</formula1>
    </dataValidation>
    <dataValidation type="custom" xr:uid="{9921E135-142F-4E14-BDEA-62815E0228EA}" sqref="E14" error="Cena mora biti nenegativno število z največ dvema decimalkama!" errorStyle="stop" errorTitle="Nepravilen vnos cene" showErrorMessage="1">
      <formula1>=AND(ISNUMBER(E14),E14&gt;=0,ROUND(E14*100,6)-INT(E14*100)=0,NOT(ISBLANK(E14)))</formula1>
    </dataValidation>
    <dataValidation type="custom" xr:uid="{967E69EE-8B59-40F9-9D71-FE141850FA50}" sqref="E15" error="Cena mora biti nenegativno število z največ dvema decimalkama!" errorStyle="stop" errorTitle="Nepravilen vnos cene" showErrorMessage="1">
      <formula1>=AND(ISNUMBER(E15),E15&gt;=0,ROUND(E15*100,6)-INT(E15*100)=0,NOT(ISBLANK(E15)))</formula1>
    </dataValidation>
    <dataValidation type="custom" xr:uid="{AD03389C-C456-4232-945E-F24851519B65}" sqref="E18" error="Cena mora biti nenegativno število z največ dvema decimalkama!" errorStyle="stop" errorTitle="Nepravilen vnos cene" showErrorMessage="1">
      <formula1>=AND(ISNUMBER(E18),E18&gt;=0,ROUND(E18*100,6)-INT(E18*100)=0,NOT(ISBLANK(E18)))</formula1>
    </dataValidation>
    <dataValidation type="custom" xr:uid="{333A68D0-DCC8-4E96-88A4-8C24F1574F98}" sqref="E19" error="Cena mora biti nenegativno število z največ dvema decimalkama!" errorStyle="stop" errorTitle="Nepravilen vnos cene" showErrorMessage="1">
      <formula1>=AND(ISNUMBER(E19),E19&gt;=0,ROUND(E19*100,6)-INT(E19*100)=0,NOT(ISBLANK(E19)))</formula1>
    </dataValidation>
    <dataValidation type="custom" xr:uid="{A7E4247D-B743-4355-9E7B-1CA180EE74B9}" sqref="E20" error="Cena mora biti nenegativno število z največ dvema decimalkama!" errorStyle="stop" errorTitle="Nepravilen vnos cene" showErrorMessage="1">
      <formula1>=AND(ISNUMBER(E20),E20&gt;=0,ROUND(E20*100,6)-INT(E20*100)=0,NOT(ISBLANK(E20)))</formula1>
    </dataValidation>
    <dataValidation type="custom" xr:uid="{873A49AF-9B38-4B29-BB37-BD51FC4DC6A7}" sqref="E21" error="Cena mora biti nenegativno število z največ dvema decimalkama!" errorStyle="stop" errorTitle="Nepravilen vnos cene" showErrorMessage="1">
      <formula1>=AND(ISNUMBER(E21),E21&gt;=0,ROUND(E21*100,6)-INT(E21*100)=0,NOT(ISBLANK(E21)))</formula1>
    </dataValidation>
    <dataValidation type="custom" xr:uid="{15273EC6-77C2-4B07-87F5-CCD375D6D14C}" sqref="E22" error="Cena mora biti nenegativno število z največ dvema decimalkama!" errorStyle="stop" errorTitle="Nepravilen vnos cene" showErrorMessage="1">
      <formula1>=AND(ISNUMBER(E22),E22&gt;=0,ROUND(E22*100,6)-INT(E22*100)=0,NOT(ISBLANK(E22)))</formula1>
    </dataValidation>
    <dataValidation type="custom" xr:uid="{0E837B1A-C83D-42C1-97AF-FEE9C4BEE35C}" sqref="E23" error="Cena mora biti nenegativno število z največ dvema decimalkama!" errorStyle="stop" errorTitle="Nepravilen vnos cene" showErrorMessage="1">
      <formula1>=AND(ISNUMBER(E23),E23&gt;=0,ROUND(E23*100,6)-INT(E23*100)=0,NOT(ISBLANK(E23)))</formula1>
    </dataValidation>
    <dataValidation type="custom" xr:uid="{FD5DC238-5DC4-465D-9288-3AE5C5C0C541}" sqref="E24" error="Cena mora biti nenegativno število z največ dvema decimalkama!" errorStyle="stop" errorTitle="Nepravilen vnos cene" showErrorMessage="1">
      <formula1>=AND(ISNUMBER(E24),E24&gt;=0,ROUND(E24*100,6)-INT(E24*100)=0,NOT(ISBLANK(E24)))</formula1>
    </dataValidation>
    <dataValidation type="custom" xr:uid="{69CAB419-FC4A-49D7-8013-00DEED5A33A6}" sqref="E25" error="Cena mora biti nenegativno število z največ dvema decimalkama!" errorStyle="stop" errorTitle="Nepravilen vnos cene" showErrorMessage="1">
      <formula1>=AND(ISNUMBER(E25),E25&gt;=0,ROUND(E25*100,6)-INT(E25*100)=0,NOT(ISBLANK(E25)))</formula1>
    </dataValidation>
    <dataValidation type="custom" xr:uid="{C58D422C-316E-454F-85F5-80C271A00613}" sqref="E26" error="Cena mora biti nenegativno število z največ dvema decimalkama!" errorStyle="stop" errorTitle="Nepravilen vnos cene" showErrorMessage="1">
      <formula1>=AND(ISNUMBER(E26),E26&gt;=0,ROUND(E26*100,6)-INT(E26*100)=0,NOT(ISBLANK(E26)))</formula1>
    </dataValidation>
    <dataValidation type="custom" xr:uid="{61FE6132-1C2A-4163-A5CF-607B12874860}" sqref="E27" error="Cena mora biti nenegativno število z največ dvema decimalkama!" errorStyle="stop" errorTitle="Nepravilen vnos cene" showErrorMessage="1">
      <formula1>=AND(ISNUMBER(E27),E27&gt;=0,ROUND(E27*100,6)-INT(E27*100)=0,NOT(ISBLANK(E27)))</formula1>
    </dataValidation>
    <dataValidation type="custom" xr:uid="{6017FAF8-D217-4F75-BD85-2152167ACFA2}" sqref="E28" error="Cena mora biti nenegativno število z največ dvema decimalkama!" errorStyle="stop" errorTitle="Nepravilen vnos cene" showErrorMessage="1">
      <formula1>=AND(ISNUMBER(E28),E28&gt;=0,ROUND(E28*100,6)-INT(E28*100)=0,NOT(ISBLANK(E28)))</formula1>
    </dataValidation>
    <dataValidation type="custom" xr:uid="{3AB4F553-070D-41CF-8EC8-11EB516F70C9}" sqref="E29" error="Cena mora biti nenegativno število z največ dvema decimalkama!" errorStyle="stop" errorTitle="Nepravilen vnos cene" showErrorMessage="1">
      <formula1>=AND(ISNUMBER(E29),E29&gt;=0,ROUND(E29*100,6)-INT(E29*100)=0,NOT(ISBLANK(E29)))</formula1>
    </dataValidation>
    <dataValidation type="custom" xr:uid="{8D00EE90-173E-4D1D-8329-1BAE9DA9C4BF}" sqref="E30" error="Cena mora biti nenegativno število z največ dvema decimalkama!" errorStyle="stop" errorTitle="Nepravilen vnos cene" showErrorMessage="1">
      <formula1>=AND(ISNUMBER(E30),E30&gt;=0,ROUND(E30*100,6)-INT(E30*100)=0,NOT(ISBLANK(E30)))</formula1>
    </dataValidation>
    <dataValidation type="custom" xr:uid="{EAFD58DF-E69F-44A6-8526-0ECF5D958CCA}" sqref="E31" error="Cena mora biti nenegativno število z največ dvema decimalkama!" errorStyle="stop" errorTitle="Nepravilen vnos cene" showErrorMessage="1">
      <formula1>=AND(ISNUMBER(E31),E31&gt;=0,ROUND(E31*100,6)-INT(E31*100)=0,NOT(ISBLANK(E31)))</formula1>
    </dataValidation>
    <dataValidation type="custom" xr:uid="{B821B934-FF12-4995-AED0-FFFA6F73AE87}" sqref="E32" error="Cena mora biti nenegativno število z največ dvema decimalkama!" errorStyle="stop" errorTitle="Nepravilen vnos cene" showErrorMessage="1">
      <formula1>=AND(ISNUMBER(E32),E32&gt;=0,ROUND(E32*100,6)-INT(E32*100)=0,NOT(ISBLANK(E32)))</formula1>
    </dataValidation>
    <dataValidation type="custom" xr:uid="{6D6B84D8-5403-4EF3-AA58-1B9F2F97983F}" sqref="E34" error="Cena mora biti nenegativno število z največ dvema decimalkama!" errorStyle="stop" errorTitle="Nepravilen vnos cene" showErrorMessage="1">
      <formula1>=AND(ISNUMBER(E34),E34&gt;=0,ROUND(E34*100,6)-INT(E34*100)=0,NOT(ISBLANK(E34)))</formula1>
    </dataValidation>
    <dataValidation type="custom" xr:uid="{EFD0FD05-44A5-4D15-93F3-B2A9647BCCAA}" sqref="E35" error="Cena mora biti nenegativno število z največ dvema decimalkama!" errorStyle="stop" errorTitle="Nepravilen vnos cene" showErrorMessage="1">
      <formula1>=AND(ISNUMBER(E35),E35&gt;=0,ROUND(E35*100,6)-INT(E35*100)=0,NOT(ISBLANK(E35)))</formula1>
    </dataValidation>
    <dataValidation type="custom" xr:uid="{D0BB2C33-B9A4-44DC-8408-F4235FE9A75C}" sqref="E36" error="Cena mora biti nenegativno število z največ dvema decimalkama!" errorStyle="stop" errorTitle="Nepravilen vnos cene" showErrorMessage="1">
      <formula1>=AND(ISNUMBER(E36),E36&gt;=0,ROUND(E36*100,6)-INT(E36*100)=0,NOT(ISBLANK(E36)))</formula1>
    </dataValidation>
    <dataValidation type="custom" xr:uid="{9A5493A8-E31C-4E37-AE8A-636E5336647B}" sqref="E37" error="Cena mora biti nenegativno število z največ dvema decimalkama!" errorStyle="stop" errorTitle="Nepravilen vnos cene" showErrorMessage="1">
      <formula1>=AND(ISNUMBER(E37),E37&gt;=0,ROUND(E37*100,6)-INT(E37*100)=0,NOT(ISBLANK(E37)))</formula1>
    </dataValidation>
    <dataValidation type="custom" xr:uid="{A56AB7CF-44C3-44F5-86E0-CCBD86ED90F3}" sqref="E41" error="Cena mora biti nenegativno število z največ dvema decimalkama!" errorStyle="stop" errorTitle="Nepravilen vnos cene" showErrorMessage="1">
      <formula1>=AND(ISNUMBER(E41),E41&gt;=0,ROUND(E41*100,6)-INT(E41*100)=0,NOT(ISBLANK(E41)))</formula1>
    </dataValidation>
    <dataValidation type="custom" xr:uid="{FD5234E6-F760-42DC-9FC0-FC67376C996D}" sqref="E42" error="Cena mora biti nenegativno število z največ dvema decimalkama!" errorStyle="stop" errorTitle="Nepravilen vnos cene" showErrorMessage="1">
      <formula1>=AND(ISNUMBER(E42),E42&gt;=0,ROUND(E42*100,6)-INT(E42*100)=0,NOT(ISBLANK(E42)))</formula1>
    </dataValidation>
    <dataValidation type="custom" xr:uid="{6011C338-C3AE-40E0-8899-2FF13B7036ED}" sqref="E43" error="Cena mora biti nenegativno število z največ dvema decimalkama!" errorStyle="stop" errorTitle="Nepravilen vnos cene" showErrorMessage="1">
      <formula1>=AND(ISNUMBER(E43),E43&gt;=0,ROUND(E43*100,6)-INT(E43*100)=0,NOT(ISBLANK(E43)))</formula1>
    </dataValidation>
    <dataValidation type="custom" xr:uid="{C5ED6DE9-DBE1-4896-B446-A3F6318CB291}" sqref="E44" error="Cena mora biti nenegativno število z največ dvema decimalkama!" errorStyle="stop" errorTitle="Nepravilen vnos cene" showErrorMessage="1">
      <formula1>=AND(ISNUMBER(E44),E44&gt;=0,ROUND(E44*100,6)-INT(E44*100)=0,NOT(ISBLANK(E44)))</formula1>
    </dataValidation>
    <dataValidation type="custom" xr:uid="{5029EA42-EC8A-4154-B6CF-88B90D51C2B9}" sqref="E45" error="Cena mora biti nenegativno število z največ dvema decimalkama!" errorStyle="stop" errorTitle="Nepravilen vnos cene" showErrorMessage="1">
      <formula1>=AND(ISNUMBER(E45),E45&gt;=0,ROUND(E45*100,6)-INT(E45*100)=0,NOT(ISBLANK(E45)))</formula1>
    </dataValidation>
    <dataValidation type="custom" xr:uid="{7E57A87B-C9B2-436B-B01B-B813B6D4153D}" sqref="E46" error="Cena mora biti nenegativno število z največ dvema decimalkama!" errorStyle="stop" errorTitle="Nepravilen vnos cene" showErrorMessage="1">
      <formula1>=AND(ISNUMBER(E46),E46&gt;=0,ROUND(E46*100,6)-INT(E46*100)=0,NOT(ISBLANK(E46)))</formula1>
    </dataValidation>
    <dataValidation type="custom" xr:uid="{8EABB085-308D-4775-9BC5-8810DDE81257}" sqref="E47" error="Cena mora biti nenegativno število z največ dvema decimalkama!" errorStyle="stop" errorTitle="Nepravilen vnos cene" showErrorMessage="1">
      <formula1>=AND(ISNUMBER(E47),E47&gt;=0,ROUND(E47*100,6)-INT(E47*100)=0,NOT(ISBLANK(E47)))</formula1>
    </dataValidation>
    <dataValidation type="custom" xr:uid="{DE147A1A-CFE7-4C8D-8BC3-843F963C1389}" sqref="E48" error="Cena mora biti nenegativno število z največ dvema decimalkama!" errorStyle="stop" errorTitle="Nepravilen vnos cene" showErrorMessage="1">
      <formula1>=AND(ISNUMBER(E48),E48&gt;=0,ROUND(E48*100,6)-INT(E48*100)=0,NOT(ISBLANK(E48)))</formula1>
    </dataValidation>
    <dataValidation type="custom" xr:uid="{BD74CB92-E911-476E-B49D-52FFF26AE64D}" sqref="E49" error="Cena mora biti nenegativno število z največ dvema decimalkama!" errorStyle="stop" errorTitle="Nepravilen vnos cene" showErrorMessage="1">
      <formula1>=AND(ISNUMBER(E49),E49&gt;=0,ROUND(E49*100,6)-INT(E49*100)=0,NOT(ISBLANK(E49)))</formula1>
    </dataValidation>
    <dataValidation type="custom" xr:uid="{A974BD63-78D8-489B-A3F7-4AA40B6CB561}" sqref="E50" error="Cena mora biti nenegativno število z največ dvema decimalkama!" errorStyle="stop" errorTitle="Nepravilen vnos cene" showErrorMessage="1">
      <formula1>=AND(ISNUMBER(E50),E50&gt;=0,ROUND(E50*100,6)-INT(E50*100)=0,NOT(ISBLANK(E50)))</formula1>
    </dataValidation>
    <dataValidation type="custom" xr:uid="{C72594F9-06B5-4503-9AE9-9BB379886D35}" sqref="E51" error="Cena mora biti nenegativno število z največ dvema decimalkama!" errorStyle="stop" errorTitle="Nepravilen vnos cene" showErrorMessage="1">
      <formula1>=AND(ISNUMBER(E51),E51&gt;=0,ROUND(E51*100,6)-INT(E51*100)=0,NOT(ISBLANK(E51)))</formula1>
    </dataValidation>
    <dataValidation type="custom" xr:uid="{795993C8-284D-4857-A0ED-B6FBF3F0784F}" sqref="E52" error="Cena mora biti nenegativno število z največ dvema decimalkama!" errorStyle="stop" errorTitle="Nepravilen vnos cene" showErrorMessage="1">
      <formula1>=AND(ISNUMBER(E52),E52&gt;=0,ROUND(E52*100,6)-INT(E52*100)=0,NOT(ISBLANK(E52)))</formula1>
    </dataValidation>
    <dataValidation type="custom" xr:uid="{0D029176-F1D6-4525-AB08-09B03FE8EE3F}" sqref="E53" error="Cena mora biti nenegativno število z največ dvema decimalkama!" errorStyle="stop" errorTitle="Nepravilen vnos cene" showErrorMessage="1">
      <formula1>=AND(ISNUMBER(E53),E53&gt;=0,ROUND(E53*100,6)-INT(E53*100)=0,NOT(ISBLANK(E53)))</formula1>
    </dataValidation>
    <dataValidation type="custom" xr:uid="{D272E0CB-729E-4B37-8726-F6FA125A9E2C}" sqref="E54" error="Cena mora biti nenegativno število z največ dvema decimalkama!" errorStyle="stop" errorTitle="Nepravilen vnos cene" showErrorMessage="1">
      <formula1>=AND(ISNUMBER(E54),E54&gt;=0,ROUND(E54*100,6)-INT(E54*100)=0,NOT(ISBLANK(E54)))</formula1>
    </dataValidation>
    <dataValidation type="custom" xr:uid="{FBFE7DBB-2AB1-4966-9921-93026C89E97A}" sqref="E55" error="Cena mora biti nenegativno število z največ dvema decimalkama!" errorStyle="stop" errorTitle="Nepravilen vnos cene" showErrorMessage="1">
      <formula1>=AND(ISNUMBER(E55),E55&gt;=0,ROUND(E55*100,6)-INT(E55*100)=0,NOT(ISBLANK(E55)))</formula1>
    </dataValidation>
    <dataValidation type="custom" xr:uid="{92FA0F3D-4A11-467A-ACA5-73EB65AE72F2}" sqref="E56" error="Cena mora biti nenegativno število z največ dvema decimalkama!" errorStyle="stop" errorTitle="Nepravilen vnos cene" showErrorMessage="1">
      <formula1>=AND(ISNUMBER(E56),E56&gt;=0,ROUND(E56*100,6)-INT(E56*100)=0,NOT(ISBLANK(E56)))</formula1>
    </dataValidation>
    <dataValidation type="custom" xr:uid="{B2BFA8CA-D586-429A-B4BE-94301DF58590}" sqref="E57" error="Cena mora biti nenegativno število z največ dvema decimalkama!" errorStyle="stop" errorTitle="Nepravilen vnos cene" showErrorMessage="1">
      <formula1>=AND(ISNUMBER(E57),E57&gt;=0,ROUND(E57*100,6)-INT(E57*100)=0,NOT(ISBLANK(E57)))</formula1>
    </dataValidation>
    <dataValidation type="custom" xr:uid="{6A8A9CD5-A3BF-4FB4-ACB6-109E675BA105}" sqref="E58" error="Cena mora biti nenegativno število z največ dvema decimalkama!" errorStyle="stop" errorTitle="Nepravilen vnos cene" showErrorMessage="1">
      <formula1>=AND(ISNUMBER(E58),E58&gt;=0,ROUND(E58*100,6)-INT(E58*100)=0,NOT(ISBLANK(E58)))</formula1>
    </dataValidation>
    <dataValidation type="custom" xr:uid="{533E0779-791E-479A-8D8E-A65BE39AB2C0}" sqref="E59" error="Cena mora biti nenegativno število z največ dvema decimalkama!" errorStyle="stop" errorTitle="Nepravilen vnos cene" showErrorMessage="1">
      <formula1>=AND(ISNUMBER(E59),E59&gt;=0,ROUND(E59*100,6)-INT(E59*100)=0,NOT(ISBLANK(E59)))</formula1>
    </dataValidation>
    <dataValidation type="custom" xr:uid="{A55C2991-E498-4C7C-92C7-5F5542AF5F20}" sqref="E60" error="Cena mora biti nenegativno število z največ dvema decimalkama!" errorStyle="stop" errorTitle="Nepravilen vnos cene" showErrorMessage="1">
      <formula1>=AND(ISNUMBER(E60),E60&gt;=0,ROUND(E60*100,6)-INT(E60*100)=0,NOT(ISBLANK(E60)))</formula1>
    </dataValidation>
    <dataValidation type="custom" xr:uid="{9389BA28-3C04-4D3C-B786-4115F4E4C5C9}" sqref="E64" error="Cena mora biti nenegativno število z največ dvema decimalkama!" errorStyle="stop" errorTitle="Nepravilen vnos cene" showErrorMessage="1">
      <formula1>=AND(ISNUMBER(E64),E64&gt;=0,ROUND(E64*100,6)-INT(E64*100)=0,NOT(ISBLANK(E64)))</formula1>
    </dataValidation>
    <dataValidation type="custom" xr:uid="{E99EC3E4-B0AB-458D-8006-AACB79C74BE4}" sqref="E65" error="Cena mora biti nenegativno število z največ dvema decimalkama!" errorStyle="stop" errorTitle="Nepravilen vnos cene" showErrorMessage="1">
      <formula1>=AND(ISNUMBER(E65),E65&gt;=0,ROUND(E65*100,6)-INT(E65*100)=0,NOT(ISBLANK(E65)))</formula1>
    </dataValidation>
    <dataValidation type="custom" xr:uid="{8FC0A248-8867-4EB1-9821-785A8C306835}" sqref="E66" error="Cena mora biti nenegativno število z največ dvema decimalkama!" errorStyle="stop" errorTitle="Nepravilen vnos cene" showErrorMessage="1">
      <formula1>=AND(ISNUMBER(E66),E66&gt;=0,ROUND(E66*100,6)-INT(E66*100)=0,NOT(ISBLANK(E66)))</formula1>
    </dataValidation>
    <dataValidation type="custom" xr:uid="{F4900C30-6843-432C-930D-A5948E647A8F}" sqref="E67" error="Cena mora biti nenegativno število z največ dvema decimalkama!" errorStyle="stop" errorTitle="Nepravilen vnos cene" showErrorMessage="1">
      <formula1>=AND(ISNUMBER(E67),E67&gt;=0,ROUND(E67*100,6)-INT(E67*100)=0,NOT(ISBLANK(E67)))</formula1>
    </dataValidation>
    <dataValidation type="custom" xr:uid="{698F6A4E-DC6C-48B6-B41E-5C1937EBECF3}" sqref="E68" error="Cena mora biti nenegativno število z največ dvema decimalkama!" errorStyle="stop" errorTitle="Nepravilen vnos cene" showErrorMessage="1">
      <formula1>=AND(ISNUMBER(E68),E68&gt;=0,ROUND(E68*100,6)-INT(E68*100)=0,NOT(ISBLANK(E68)))</formula1>
    </dataValidation>
    <dataValidation type="custom" xr:uid="{DFC3FDAE-136E-4E7A-92FB-93692AA919AF}" sqref="E69" error="Cena mora biti nenegativno število z največ dvema decimalkama!" errorStyle="stop" errorTitle="Nepravilen vnos cene" showErrorMessage="1">
      <formula1>=AND(ISNUMBER(E69),E69&gt;=0,ROUND(E69*100,6)-INT(E69*100)=0,NOT(ISBLANK(E69)))</formula1>
    </dataValidation>
    <dataValidation type="custom" xr:uid="{C23FF7C0-A35B-4E90-86D9-A399D724C62D}" sqref="E70" error="Cena mora biti nenegativno število z največ dvema decimalkama!" errorStyle="stop" errorTitle="Nepravilen vnos cene" showErrorMessage="1">
      <formula1>=AND(ISNUMBER(E70),E70&gt;=0,ROUND(E70*100,6)-INT(E70*100)=0,NOT(ISBLANK(E70)))</formula1>
    </dataValidation>
    <dataValidation type="custom" xr:uid="{A9C8B9EC-3ED1-47D5-83BE-13DC0E81B487}" sqref="E71" error="Cena mora biti nenegativno število z največ dvema decimalkama!" errorStyle="stop" errorTitle="Nepravilen vnos cene" showErrorMessage="1">
      <formula1>=AND(ISNUMBER(E71),E71&gt;=0,ROUND(E71*100,6)-INT(E71*100)=0,NOT(ISBLANK(E71)))</formula1>
    </dataValidation>
    <dataValidation type="custom" xr:uid="{9C58A7FC-8CFA-45DE-B414-C7A4E42DB70B}" sqref="E72" error="Cena mora biti nenegativno število z največ dvema decimalkama!" errorStyle="stop" errorTitle="Nepravilen vnos cene" showErrorMessage="1">
      <formula1>=AND(ISNUMBER(E72),E72&gt;=0,ROUND(E72*100,6)-INT(E72*100)=0,NOT(ISBLANK(E72)))</formula1>
    </dataValidation>
    <dataValidation type="custom" xr:uid="{B31D1BAC-6CB3-4A20-A346-5268EA237C4D}" sqref="E73" error="Cena mora biti nenegativno število z največ dvema decimalkama!" errorStyle="stop" errorTitle="Nepravilen vnos cene" showErrorMessage="1">
      <formula1>=AND(ISNUMBER(E73),E73&gt;=0,ROUND(E73*100,6)-INT(E73*100)=0,NOT(ISBLANK(E73)))</formula1>
    </dataValidation>
    <dataValidation type="custom" xr:uid="{ECA8ECB8-D923-4041-BCFA-63A81D7ED2C2}" sqref="E74" error="Cena mora biti nenegativno število z največ dvema decimalkama!" errorStyle="stop" errorTitle="Nepravilen vnos cene" showErrorMessage="1">
      <formula1>=AND(ISNUMBER(E74),E74&gt;=0,ROUND(E74*100,6)-INT(E74*100)=0,NOT(ISBLANK(E74)))</formula1>
    </dataValidation>
    <dataValidation type="custom" xr:uid="{C2712281-805F-434A-B288-202D4D8C3D6D}" sqref="E75" error="Cena mora biti nenegativno število z največ dvema decimalkama!" errorStyle="stop" errorTitle="Nepravilen vnos cene" showErrorMessage="1">
      <formula1>=AND(ISNUMBER(E75),E75&gt;=0,ROUND(E75*100,6)-INT(E75*100)=0,NOT(ISBLANK(E75)))</formula1>
    </dataValidation>
    <dataValidation type="custom" xr:uid="{6CB62624-CA97-4912-AEFE-7F9806EB99A2}" sqref="E76" error="Cena mora biti nenegativno število z največ dvema decimalkama!" errorStyle="stop" errorTitle="Nepravilen vnos cene" showErrorMessage="1">
      <formula1>=AND(ISNUMBER(E76),E76&gt;=0,ROUND(E76*100,6)-INT(E76*100)=0,NOT(ISBLANK(E76)))</formula1>
    </dataValidation>
    <dataValidation type="custom" xr:uid="{22016B94-BDE1-493C-9CA5-476E1B5BCC9E}" sqref="E77" error="Cena mora biti nenegativno število z največ dvema decimalkama!" errorStyle="stop" errorTitle="Nepravilen vnos cene" showErrorMessage="1">
      <formula1>=AND(ISNUMBER(E77),E77&gt;=0,ROUND(E77*100,6)-INT(E77*100)=0,NOT(ISBLANK(E77)))</formula1>
    </dataValidation>
    <dataValidation type="custom" xr:uid="{A9F13AAC-1862-4134-BB95-F2F10E127708}" sqref="E78" error="Cena mora biti nenegativno število z največ dvema decimalkama!" errorStyle="stop" errorTitle="Nepravilen vnos cene" showErrorMessage="1">
      <formula1>=AND(ISNUMBER(E78),E78&gt;=0,ROUND(E78*100,6)-INT(E78*100)=0,NOT(ISBLANK(E78)))</formula1>
    </dataValidation>
    <dataValidation type="custom" xr:uid="{B4244F53-C6BC-4B9C-B161-A8D885FB614D}" sqref="E79" error="Cena mora biti nenegativno število z največ dvema decimalkama!" errorStyle="stop" errorTitle="Nepravilen vnos cene" showErrorMessage="1">
      <formula1>=AND(ISNUMBER(E79),E79&gt;=0,ROUND(E79*100,6)-INT(E79*100)=0,NOT(ISBLANK(E79)))</formula1>
    </dataValidation>
    <dataValidation type="custom" xr:uid="{0339C096-77B8-49E1-B341-4DD11035E2A3}" sqref="E80" error="Cena mora biti nenegativno število z največ dvema decimalkama!" errorStyle="stop" errorTitle="Nepravilen vnos cene" showErrorMessage="1">
      <formula1>=AND(ISNUMBER(E80),E80&gt;=0,ROUND(E80*100,6)-INT(E80*100)=0,NOT(ISBLANK(E80)))</formula1>
    </dataValidation>
    <dataValidation type="custom" xr:uid="{3E8F75A6-EB51-4E3E-B7A7-4BF4BC992205}" sqref="E81" error="Cena mora biti nenegativno število z največ dvema decimalkama!" errorStyle="stop" errorTitle="Nepravilen vnos cene" showErrorMessage="1">
      <formula1>=AND(ISNUMBER(E81),E81&gt;=0,ROUND(E81*100,6)-INT(E81*100)=0,NOT(ISBLANK(E81)))</formula1>
    </dataValidation>
    <dataValidation type="custom" xr:uid="{41A69A44-DB8F-4669-8955-4DA2D02C9D5B}" sqref="E82" error="Cena mora biti nenegativno število z največ dvema decimalkama!" errorStyle="stop" errorTitle="Nepravilen vnos cene" showErrorMessage="1">
      <formula1>=AND(ISNUMBER(E82),E82&gt;=0,ROUND(E82*100,6)-INT(E82*100)=0,NOT(ISBLANK(E82)))</formula1>
    </dataValidation>
    <dataValidation type="custom" xr:uid="{6DA5C56D-DA2F-4674-8F16-40EC99CC42D6}" sqref="E83" error="Cena mora biti nenegativno število z največ dvema decimalkama!" errorStyle="stop" errorTitle="Nepravilen vnos cene" showErrorMessage="1">
      <formula1>=AND(ISNUMBER(E83),E83&gt;=0,ROUND(E83*100,6)-INT(E83*100)=0,NOT(ISBLANK(E83)))</formula1>
    </dataValidation>
    <dataValidation type="custom" xr:uid="{DDFF21AA-C41A-45AE-B49B-55F874C50FE5}" sqref="E86" error="Cena mora biti nenegativno število z največ dvema decimalkama!" errorStyle="stop" errorTitle="Nepravilen vnos cene" showErrorMessage="1">
      <formula1>=AND(ISNUMBER(E86),E86&gt;=0,ROUND(E86*100,6)-INT(E86*100)=0,NOT(ISBLANK(E86)))</formula1>
    </dataValidation>
    <dataValidation type="custom" xr:uid="{46CA739D-40FC-4C60-8982-C7CC79361A31}" sqref="E87" error="Cena mora biti nenegativno število z največ dvema decimalkama!" errorStyle="stop" errorTitle="Nepravilen vnos cene" showErrorMessage="1">
      <formula1>=AND(ISNUMBER(E87),E87&gt;=0,ROUND(E87*100,6)-INT(E87*100)=0,NOT(ISBLANK(E87)))</formula1>
    </dataValidation>
    <dataValidation type="custom" xr:uid="{4E5E919F-9219-4CEF-B632-C7BC0DFB09BA}" sqref="E88" error="Cena mora biti nenegativno število z največ dvema decimalkama!" errorStyle="stop" errorTitle="Nepravilen vnos cene" showErrorMessage="1">
      <formula1>=AND(ISNUMBER(E88),E88&gt;=0,ROUND(E88*100,6)-INT(E88*100)=0,NOT(ISBLANK(E88)))</formula1>
    </dataValidation>
    <dataValidation type="custom" xr:uid="{C3180E6B-F9EA-4A22-B6BB-7C15EB601E3A}" sqref="E89" error="Cena mora biti nenegativno število z največ dvema decimalkama!" errorStyle="stop" errorTitle="Nepravilen vnos cene" showErrorMessage="1">
      <formula1>=AND(ISNUMBER(E89),E89&gt;=0,ROUND(E89*100,6)-INT(E89*100)=0,NOT(ISBLANK(E89)))</formula1>
    </dataValidation>
    <dataValidation type="custom" xr:uid="{D24904CC-D5D7-43D5-9CA0-709EBC4A632F}" sqref="E91" error="Cena mora biti nenegativno število z največ dvema decimalkama!" errorStyle="stop" errorTitle="Nepravilen vnos cene" showErrorMessage="1">
      <formula1>=AND(ISNUMBER(E91),E91&gt;=0,ROUND(E91*100,6)-INT(E91*100)=0,NOT(ISBLANK(E91)))</formula1>
    </dataValidation>
    <dataValidation type="custom" xr:uid="{9934CC5F-A936-43B3-9F87-060D1E40EC64}" sqref="E92" error="Cena mora biti nenegativno število z največ dvema decimalkama!" errorStyle="stop" errorTitle="Nepravilen vnos cene" showErrorMessage="1">
      <formula1>=AND(ISNUMBER(E92),E92&gt;=0,ROUND(E92*100,6)-INT(E92*100)=0,NOT(ISBLANK(E92)))</formula1>
    </dataValidation>
    <dataValidation type="custom" xr:uid="{6CE49B35-BCF0-4CBF-9C03-F711681C1516}" sqref="E93" error="Cena mora biti nenegativno število z največ dvema decimalkama!" errorStyle="stop" errorTitle="Nepravilen vnos cene" showErrorMessage="1">
      <formula1>=AND(ISNUMBER(E93),E93&gt;=0,ROUND(E93*100,6)-INT(E93*100)=0,NOT(ISBLANK(E93)))</formula1>
    </dataValidation>
    <dataValidation type="custom" xr:uid="{FDABCEDC-F5C9-41FC-B450-EDB5558061E8}" sqref="E94" error="Cena mora biti nenegativno število z največ dvema decimalkama!" errorStyle="stop" errorTitle="Nepravilen vnos cene" showErrorMessage="1">
      <formula1>=AND(ISNUMBER(E94),E94&gt;=0,ROUND(E94*100,6)-INT(E94*100)=0,NOT(ISBLANK(E94)))</formula1>
    </dataValidation>
    <dataValidation type="custom" xr:uid="{B58C97DB-D093-40E0-B125-C4DBDD0C0AAA}" sqref="E95" error="Cena mora biti nenegativno število z največ dvema decimalkama!" errorStyle="stop" errorTitle="Nepravilen vnos cene" showErrorMessage="1">
      <formula1>=AND(ISNUMBER(E95),E95&gt;=0,ROUND(E95*100,6)-INT(E95*100)=0,NOT(ISBLANK(E95)))</formula1>
    </dataValidation>
    <dataValidation type="custom" xr:uid="{5A6554B5-1209-4CC0-898E-3916965D0851}" sqref="E96" error="Cena mora biti nenegativno število z največ dvema decimalkama!" errorStyle="stop" errorTitle="Nepravilen vnos cene" showErrorMessage="1">
      <formula1>=AND(ISNUMBER(E96),E96&gt;=0,ROUND(E96*100,6)-INT(E96*100)=0,NOT(ISBLANK(E96)))</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&amp;LŠt. načrta: HIMOHE-6E/04&amp;C&amp;G&amp;R&amp;P/&amp;N</oddHeader>
    <oddFooter>&amp;LDatoteka: &amp;F
Objekt: HE Mariborski otok / Hranilniki električne energije / 110 kV stikališče HE Mariborski otok z baterijskim hranilnikom &amp;RId. oznaka: HIMOHE-6E2001
Datum: julij 2026</oddFooter>
  </headerFooter>
  <legacyDrawingHF r:id="rId1"/>
</worksheet>
</file>

<file path=xl/worksheets/sheet10.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pageSetUpPr fitToPage="0"/>
  </sheetPr>
  <dimension ref="A1:H15"/>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55</v>
      </c>
      <c r="F1" s="3" t="s">
        <v>5</v>
      </c>
      <c r="G1" s="4" t="s">
        <v>56</v>
      </c>
    </row>
    <row r="2">
      <c r="A2" s="8"/>
      <c r="B2" s="9" t="s">
        <v>261</v>
      </c>
      <c r="C2" s="10"/>
      <c r="D2" s="8"/>
      <c r="E2" s="11"/>
      <c r="F2" s="11"/>
      <c r="G2" s="11"/>
      <c r="H2" s="6"/>
    </row>
    <row r="3">
      <c r="A3" s="8"/>
      <c r="B3" s="9" t="s">
        <v>262</v>
      </c>
      <c r="C3" s="10"/>
      <c r="D3" s="8"/>
      <c r="E3" s="11"/>
      <c r="F3" s="11"/>
      <c r="G3" s="11"/>
      <c r="H3" s="6"/>
    </row>
    <row r="4">
      <c r="A4" s="12">
        <v>211</v>
      </c>
      <c r="B4" s="13" t="s">
        <v>263</v>
      </c>
      <c r="C4" s="14" t="s">
        <v>61</v>
      </c>
      <c r="D4" s="12">
        <v>1</v>
      </c>
      <c r="E4" s="15">
        <v>0</v>
      </c>
      <c r="F4" s="16">
        <f>IF(ISNUMBER(E4),IF(E4&gt;0,ROUND(E4,2),0),0)</f>
      </c>
      <c r="G4" s="16">
        <f>ROUND(D4*F4,2)</f>
      </c>
      <c r="H4" s="6"/>
    </row>
    <row r="5">
      <c r="A5" s="12">
        <v>212</v>
      </c>
      <c r="B5" s="13" t="s">
        <v>264</v>
      </c>
      <c r="C5" s="14" t="s">
        <v>61</v>
      </c>
      <c r="D5" s="12">
        <v>1</v>
      </c>
      <c r="E5" s="15">
        <v>0</v>
      </c>
      <c r="F5" s="16">
        <f>IF(ISNUMBER(E5),IF(E5&gt;0,ROUND(E5,2),0),0)</f>
      </c>
      <c r="G5" s="16">
        <f>ROUND(D5*F5,2)</f>
      </c>
      <c r="H5" s="6"/>
    </row>
    <row r="6">
      <c r="A6" s="12">
        <v>213</v>
      </c>
      <c r="B6" s="13" t="s">
        <v>265</v>
      </c>
      <c r="C6" s="14" t="s">
        <v>61</v>
      </c>
      <c r="D6" s="12">
        <v>1</v>
      </c>
      <c r="E6" s="15">
        <v>0</v>
      </c>
      <c r="F6" s="16">
        <f>IF(ISNUMBER(E6),IF(E6&gt;0,ROUND(E6,2),0),0)</f>
      </c>
      <c r="G6" s="16">
        <f>ROUND(D6*F6,2)</f>
      </c>
      <c r="H6" s="6"/>
    </row>
    <row r="7">
      <c r="A7" s="12">
        <v>214</v>
      </c>
      <c r="B7" s="13" t="s">
        <v>266</v>
      </c>
      <c r="C7" s="14" t="s">
        <v>61</v>
      </c>
      <c r="D7" s="12">
        <v>1</v>
      </c>
      <c r="E7" s="15">
        <v>0</v>
      </c>
      <c r="F7" s="16">
        <f>IF(ISNUMBER(E7),IF(E7&gt;0,ROUND(E7,2),0),0)</f>
      </c>
      <c r="G7" s="16">
        <f>ROUND(D7*F7,2)</f>
      </c>
      <c r="H7" s="6"/>
    </row>
    <row r="8">
      <c r="A8" s="8"/>
      <c r="B8" s="9" t="s">
        <v>267</v>
      </c>
      <c r="C8" s="10"/>
      <c r="D8" s="8"/>
      <c r="E8" s="11"/>
      <c r="F8" s="11"/>
      <c r="G8" s="11"/>
      <c r="H8" s="6"/>
    </row>
    <row r="9">
      <c r="A9" s="12"/>
      <c r="B9" s="13" t="s">
        <v>268</v>
      </c>
      <c r="C9" s="14"/>
      <c r="D9" s="12"/>
      <c r="E9" s="16"/>
      <c r="F9" s="16"/>
      <c r="G9" s="16"/>
      <c r="H9" s="6"/>
    </row>
    <row r="10">
      <c r="A10" s="12">
        <v>215</v>
      </c>
      <c r="B10" s="13" t="s">
        <v>269</v>
      </c>
      <c r="C10" s="14" t="s">
        <v>12</v>
      </c>
      <c r="D10" s="12">
        <v>1</v>
      </c>
      <c r="E10" s="15">
        <v>0</v>
      </c>
      <c r="F10" s="16">
        <f>IF(ISNUMBER(E10),IF(E10&gt;0,ROUND(E10,2),0),0)</f>
      </c>
      <c r="G10" s="16">
        <f>ROUND(D10*F10,2)</f>
      </c>
      <c r="H10" s="6"/>
    </row>
    <row r="11">
      <c r="A11" s="12">
        <v>216</v>
      </c>
      <c r="B11" s="13" t="s">
        <v>270</v>
      </c>
      <c r="C11" s="14" t="s">
        <v>12</v>
      </c>
      <c r="D11" s="12">
        <v>1</v>
      </c>
      <c r="E11" s="15">
        <v>0</v>
      </c>
      <c r="F11" s="16">
        <f>IF(ISNUMBER(E11),IF(E11&gt;0,ROUND(E11,2),0),0)</f>
      </c>
      <c r="G11" s="16">
        <f>ROUND(D11*F11,2)</f>
      </c>
      <c r="H11" s="6"/>
    </row>
    <row r="12">
      <c r="A12" s="12">
        <v>217</v>
      </c>
      <c r="B12" s="13" t="s">
        <v>271</v>
      </c>
      <c r="C12" s="14" t="s">
        <v>12</v>
      </c>
      <c r="D12" s="12">
        <v>3</v>
      </c>
      <c r="E12" s="15">
        <v>0</v>
      </c>
      <c r="F12" s="16">
        <f>IF(ISNUMBER(E12),IF(E12&gt;0,ROUND(E12,2),0),0)</f>
      </c>
      <c r="G12" s="16">
        <f>ROUND(D12*F12,2)</f>
      </c>
      <c r="H12" s="6"/>
    </row>
    <row r="13">
      <c r="A13" s="12">
        <v>218</v>
      </c>
      <c r="B13" s="13" t="s">
        <v>272</v>
      </c>
      <c r="C13" s="14" t="s">
        <v>12</v>
      </c>
      <c r="D13" s="12">
        <v>1</v>
      </c>
      <c r="E13" s="15">
        <v>0</v>
      </c>
      <c r="F13" s="16">
        <f>IF(ISNUMBER(E13),IF(E13&gt;0,ROUND(E13,2),0),0)</f>
      </c>
      <c r="G13" s="16">
        <f>ROUND(D13*F13,2)</f>
      </c>
      <c r="H13" s="6"/>
    </row>
    <row r="14">
      <c r="A14" s="12">
        <v>219</v>
      </c>
      <c r="B14" s="13" t="s">
        <v>273</v>
      </c>
      <c r="C14" s="14" t="s">
        <v>12</v>
      </c>
      <c r="D14" s="12">
        <v>1</v>
      </c>
      <c r="E14" s="15">
        <v>0</v>
      </c>
      <c r="F14" s="16">
        <f>IF(ISNUMBER(E14),IF(E14&gt;0,ROUND(E14,2),0),0)</f>
      </c>
      <c r="G14" s="16">
        <f>ROUND(D14*F14,2)</f>
      </c>
      <c r="H14" s="6"/>
    </row>
    <row r="15">
      <c r="A15" s="17"/>
      <c r="B15" s="18"/>
      <c r="C15" s="19"/>
      <c r="D15" s="17"/>
      <c r="E15" s="22" t="s">
        <v>35</v>
      </c>
      <c r="F15" s="20"/>
      <c r="G15" s="21">
        <f>SUM(G$2:G14)</f>
      </c>
      <c r="H15" s="7"/>
    </row>
  </sheetData>
  <conditionalFormatting sqref="E:E">
    <cfRule priority="1" type="expression" dxfId="0">
      <formula>=CELL("protect",E1)=0</formula>
    </cfRule>
  </conditionalFormatting>
  <dataValidations count="9">
    <dataValidation type="custom" xr:uid="{A34DCC3B-B01A-4BAA-BD1E-658F30FEBEB7}" sqref="E4" error="Cena mora biti nenegativno število z največ dvema decimalkama!" errorStyle="stop" errorTitle="Nepravilen vnos cene" showErrorMessage="1">
      <formula1>=AND(ISNUMBER(E4),E4&gt;=0,ROUND(E4*100,6)-INT(E4*100)=0,NOT(ISBLANK(E4)))</formula1>
    </dataValidation>
    <dataValidation type="custom" xr:uid="{C60238C5-71EC-4065-98A3-549B030A7182}" sqref="E5" error="Cena mora biti nenegativno število z največ dvema decimalkama!" errorStyle="stop" errorTitle="Nepravilen vnos cene" showErrorMessage="1">
      <formula1>=AND(ISNUMBER(E5),E5&gt;=0,ROUND(E5*100,6)-INT(E5*100)=0,NOT(ISBLANK(E5)))</formula1>
    </dataValidation>
    <dataValidation type="custom" xr:uid="{AF07D49F-1849-49A7-87BE-7AB4AA13CC3C}" sqref="E6" error="Cena mora biti nenegativno število z največ dvema decimalkama!" errorStyle="stop" errorTitle="Nepravilen vnos cene" showErrorMessage="1">
      <formula1>=AND(ISNUMBER(E6),E6&gt;=0,ROUND(E6*100,6)-INT(E6*100)=0,NOT(ISBLANK(E6)))</formula1>
    </dataValidation>
    <dataValidation type="custom" xr:uid="{FDE08694-3063-45AD-B64C-A912D4256351}" sqref="E7" error="Cena mora biti nenegativno število z največ dvema decimalkama!" errorStyle="stop" errorTitle="Nepravilen vnos cene" showErrorMessage="1">
      <formula1>=AND(ISNUMBER(E7),E7&gt;=0,ROUND(E7*100,6)-INT(E7*100)=0,NOT(ISBLANK(E7)))</formula1>
    </dataValidation>
    <dataValidation type="custom" xr:uid="{8D81D41D-7C8F-4B2A-A5C0-9CAAE476A532}" sqref="E10" error="Cena mora biti nenegativno število z največ dvema decimalkama!" errorStyle="stop" errorTitle="Nepravilen vnos cene" showErrorMessage="1">
      <formula1>=AND(ISNUMBER(E10),E10&gt;=0,ROUND(E10*100,6)-INT(E10*100)=0,NOT(ISBLANK(E10)))</formula1>
    </dataValidation>
    <dataValidation type="custom" xr:uid="{13AF0556-8D66-4D48-A361-C00E14F3B22C}" sqref="E11" error="Cena mora biti nenegativno število z največ dvema decimalkama!" errorStyle="stop" errorTitle="Nepravilen vnos cene" showErrorMessage="1">
      <formula1>=AND(ISNUMBER(E11),E11&gt;=0,ROUND(E11*100,6)-INT(E11*100)=0,NOT(ISBLANK(E11)))</formula1>
    </dataValidation>
    <dataValidation type="custom" xr:uid="{5CCADCF4-2BA7-4466-B1F4-F7AD205FE1E2}" sqref="E12" error="Cena mora biti nenegativno število z največ dvema decimalkama!" errorStyle="stop" errorTitle="Nepravilen vnos cene" showErrorMessage="1">
      <formula1>=AND(ISNUMBER(E12),E12&gt;=0,ROUND(E12*100,6)-INT(E12*100)=0,NOT(ISBLANK(E12)))</formula1>
    </dataValidation>
    <dataValidation type="custom" xr:uid="{8ADF105A-22F6-4CCB-B913-7C251637E5C5}" sqref="E13" error="Cena mora biti nenegativno število z največ dvema decimalkama!" errorStyle="stop" errorTitle="Nepravilen vnos cene" showErrorMessage="1">
      <formula1>=AND(ISNUMBER(E13),E13&gt;=0,ROUND(E13*100,6)-INT(E13*100)=0,NOT(ISBLANK(E13)))</formula1>
    </dataValidation>
    <dataValidation type="custom" xr:uid="{8038A5D3-B2FB-445C-A0CC-E97E89E89D6A}" sqref="E14" error="Cena mora biti nenegativno število z največ dvema decimalkama!" errorStyle="stop" errorTitle="Nepravilen vnos cene" showErrorMessage="1">
      <formula1>=AND(ISNUMBER(E14),E14&gt;=0,ROUND(E14*100,6)-INT(E14*100)=0,NOT(ISBLANK(E14)))</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&amp;LŠt. načrta: HIMOHE-6E/04&amp;C&amp;G&amp;R&amp;P/&amp;N</oddHeader>
    <oddFooter>&amp;LDatoteka: &amp;F
Objekt: HE Mariborski otok / Hranilniki električne energije / 110 kV stikališče HE Mariborski otok z baterijskim hranilnikom &amp;RId. oznaka: HIMOHE-6E2001
Datum: julij 2026</oddFooter>
  </headerFooter>
  <legacyDrawingHF r:id="rId1"/>
</worksheet>
</file>

<file path=xl/worksheets/sheet11.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pageSetUpPr fitToPage="0"/>
  </sheetPr>
  <dimension ref="A1:H11"/>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hidden="1"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4" t="s">
        <v>6</v>
      </c>
    </row>
    <row r="2">
      <c r="A2" s="8"/>
      <c r="B2" s="9" t="s">
        <v>274</v>
      </c>
      <c r="C2" s="10"/>
      <c r="D2" s="8"/>
      <c r="E2" s="11"/>
      <c r="F2" s="11"/>
      <c r="G2" s="11"/>
      <c r="H2" s="6"/>
    </row>
    <row r="3">
      <c r="A3" s="8"/>
      <c r="B3" s="9" t="s">
        <v>275</v>
      </c>
      <c r="C3" s="10"/>
      <c r="D3" s="8"/>
      <c r="E3" s="11"/>
      <c r="F3" s="11"/>
      <c r="G3" s="11"/>
      <c r="H3" s="6"/>
    </row>
    <row r="4">
      <c r="A4" s="12"/>
      <c r="B4" s="13" t="s">
        <v>276</v>
      </c>
      <c r="C4" s="14"/>
      <c r="D4" s="12"/>
      <c r="E4" s="16"/>
      <c r="F4" s="16"/>
      <c r="G4" s="16"/>
      <c r="H4" s="6"/>
    </row>
    <row r="5">
      <c r="A5" s="12">
        <v>220</v>
      </c>
      <c r="B5" s="13" t="s">
        <v>277</v>
      </c>
      <c r="C5" s="14" t="s">
        <v>12</v>
      </c>
      <c r="D5" s="12">
        <v>1</v>
      </c>
      <c r="E5" s="15">
        <v>0</v>
      </c>
      <c r="F5" s="16">
        <f>IF(ISNUMBER(E5),IF(E5&gt;0,ROUND(E5,2),0),0)</f>
      </c>
      <c r="G5" s="16">
        <f>ROUND(D5*F5,2)</f>
      </c>
      <c r="H5" s="6"/>
    </row>
    <row r="6">
      <c r="A6" s="12">
        <v>221</v>
      </c>
      <c r="B6" s="13" t="s">
        <v>278</v>
      </c>
      <c r="C6" s="14" t="s">
        <v>12</v>
      </c>
      <c r="D6" s="12">
        <v>1</v>
      </c>
      <c r="E6" s="15">
        <v>0</v>
      </c>
      <c r="F6" s="16">
        <f>IF(ISNUMBER(E6),IF(E6&gt;0,ROUND(E6,2),0),0)</f>
      </c>
      <c r="G6" s="16">
        <f>ROUND(D6*F6,2)</f>
      </c>
      <c r="H6" s="6"/>
    </row>
    <row r="7">
      <c r="A7" s="12">
        <v>222</v>
      </c>
      <c r="B7" s="13" t="s">
        <v>279</v>
      </c>
      <c r="C7" s="14" t="s">
        <v>12</v>
      </c>
      <c r="D7" s="12">
        <v>1</v>
      </c>
      <c r="E7" s="15">
        <v>0</v>
      </c>
      <c r="F7" s="16">
        <f>IF(ISNUMBER(E7),IF(E7&gt;0,ROUND(E7,2),0),0)</f>
      </c>
      <c r="G7" s="16">
        <f>ROUND(D7*F7,2)</f>
      </c>
      <c r="H7" s="6"/>
    </row>
    <row r="8">
      <c r="A8" s="12">
        <v>223</v>
      </c>
      <c r="B8" s="13" t="s">
        <v>280</v>
      </c>
      <c r="C8" s="14" t="s">
        <v>12</v>
      </c>
      <c r="D8" s="12">
        <v>1</v>
      </c>
      <c r="E8" s="15">
        <v>0</v>
      </c>
      <c r="F8" s="16">
        <f>IF(ISNUMBER(E8),IF(E8&gt;0,ROUND(E8,2),0),0)</f>
      </c>
      <c r="G8" s="16">
        <f>ROUND(D8*F8,2)</f>
      </c>
      <c r="H8" s="6"/>
    </row>
    <row r="9">
      <c r="A9" s="12">
        <v>224</v>
      </c>
      <c r="B9" s="13" t="s">
        <v>281</v>
      </c>
      <c r="C9" s="14" t="s">
        <v>12</v>
      </c>
      <c r="D9" s="12">
        <v>1</v>
      </c>
      <c r="E9" s="15">
        <v>0</v>
      </c>
      <c r="F9" s="16">
        <f>IF(ISNUMBER(E9),IF(E9&gt;0,ROUND(E9,2),0),0)</f>
      </c>
      <c r="G9" s="16">
        <f>ROUND(D9*F9,2)</f>
      </c>
      <c r="H9" s="6"/>
    </row>
    <row r="10">
      <c r="A10" s="12">
        <v>225</v>
      </c>
      <c r="B10" s="13" t="s">
        <v>282</v>
      </c>
      <c r="C10" s="14" t="s">
        <v>61</v>
      </c>
      <c r="D10" s="12">
        <v>1</v>
      </c>
      <c r="E10" s="15">
        <v>0</v>
      </c>
      <c r="F10" s="16">
        <f>IF(ISNUMBER(E10),IF(E10&gt;0,ROUND(E10,2),0),0)</f>
      </c>
      <c r="G10" s="16">
        <f>ROUND(D10*F10,2)</f>
      </c>
      <c r="H10" s="6"/>
    </row>
    <row r="11">
      <c r="A11" s="17"/>
      <c r="B11" s="18"/>
      <c r="C11" s="19"/>
      <c r="D11" s="17"/>
      <c r="E11" s="22" t="s">
        <v>35</v>
      </c>
      <c r="F11" s="20"/>
      <c r="G11" s="21">
        <f>SUM(G$2:G10)</f>
      </c>
      <c r="H11" s="7"/>
    </row>
  </sheetData>
  <conditionalFormatting sqref="E:E">
    <cfRule priority="1" type="expression" dxfId="0">
      <formula>=CELL("protect",E1)=0</formula>
    </cfRule>
  </conditionalFormatting>
  <dataValidations count="6">
    <dataValidation type="custom" xr:uid="{53BBCD86-C711-49D4-A85A-0E909E963B61}" sqref="E5" error="Cena mora biti nenegativno število z največ dvema decimalkama!" errorStyle="stop" errorTitle="Nepravilen vnos cene" showErrorMessage="1">
      <formula1>=AND(ISNUMBER(E5),E5&gt;=0,ROUND(E5*100,6)-INT(E5*100)=0,NOT(ISBLANK(E5)))</formula1>
    </dataValidation>
    <dataValidation type="custom" xr:uid="{A792BDF8-7ED9-4CC9-B98F-983F9295C1F6}" sqref="E6" error="Cena mora biti nenegativno število z največ dvema decimalkama!" errorStyle="stop" errorTitle="Nepravilen vnos cene" showErrorMessage="1">
      <formula1>=AND(ISNUMBER(E6),E6&gt;=0,ROUND(E6*100,6)-INT(E6*100)=0,NOT(ISBLANK(E6)))</formula1>
    </dataValidation>
    <dataValidation type="custom" xr:uid="{A1C60B80-79F9-48B0-929B-C6CC15CE716A}" sqref="E7" error="Cena mora biti nenegativno število z največ dvema decimalkama!" errorStyle="stop" errorTitle="Nepravilen vnos cene" showErrorMessage="1">
      <formula1>=AND(ISNUMBER(E7),E7&gt;=0,ROUND(E7*100,6)-INT(E7*100)=0,NOT(ISBLANK(E7)))</formula1>
    </dataValidation>
    <dataValidation type="custom" xr:uid="{4E1145CF-F0C3-4A9E-B89F-4C60603835F8}" sqref="E8" error="Cena mora biti nenegativno število z največ dvema decimalkama!" errorStyle="stop" errorTitle="Nepravilen vnos cene" showErrorMessage="1">
      <formula1>=AND(ISNUMBER(E8),E8&gt;=0,ROUND(E8*100,6)-INT(E8*100)=0,NOT(ISBLANK(E8)))</formula1>
    </dataValidation>
    <dataValidation type="custom" xr:uid="{907A878D-C6A9-4D8D-9855-39B6CF23A7CE}" sqref="E9" error="Cena mora biti nenegativno število z največ dvema decimalkama!" errorStyle="stop" errorTitle="Nepravilen vnos cene" showErrorMessage="1">
      <formula1>=AND(ISNUMBER(E9),E9&gt;=0,ROUND(E9*100,6)-INT(E9*100)=0,NOT(ISBLANK(E9)))</formula1>
    </dataValidation>
    <dataValidation type="custom" xr:uid="{D37A9EE8-2A73-4784-A7B3-12CDA5FA16D9}" sqref="E10" error="Cena mora biti nenegativno število z največ dvema decimalkama!" errorStyle="stop" errorTitle="Nepravilen vnos cene" showErrorMessage="1">
      <formula1>=AND(ISNUMBER(E10),E10&gt;=0,ROUND(E10*100,6)-INT(E10*100)=0,NOT(ISBLANK(E10)))</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&amp;LŠt. načrta: HIMOHE-6E/04&amp;C&amp;G&amp;R&amp;P/&amp;N</oddHeader>
    <oddFooter>&amp;LDatoteka: &amp;F
Objekt: HE Mariborski otok / Hranilniki električne energije / 110 kV stikališče HE Mariborski otok z baterijskim hranilnikom &amp;RId. oznaka: HIMOHE-6E2001
Datum: julij 2026</oddFooter>
  </headerFooter>
  <legacyDrawingHF r:id="rId1"/>
</worksheet>
</file>

<file path=xl/worksheets/sheet12.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pageSetUpPr fitToPage="0"/>
  </sheetPr>
  <dimension ref="A1:H115"/>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hidden="1"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4" t="s">
        <v>6</v>
      </c>
    </row>
    <row r="2">
      <c r="A2" s="8"/>
      <c r="B2" s="9" t="s">
        <v>283</v>
      </c>
      <c r="C2" s="10"/>
      <c r="D2" s="8"/>
      <c r="E2" s="11"/>
      <c r="F2" s="11"/>
      <c r="G2" s="11"/>
      <c r="H2" s="6"/>
    </row>
    <row r="3">
      <c r="A3" s="12">
        <v>226</v>
      </c>
      <c r="B3" s="13" t="s">
        <v>284</v>
      </c>
      <c r="C3" s="14" t="s">
        <v>12</v>
      </c>
      <c r="D3" s="12">
        <v>10</v>
      </c>
      <c r="E3" s="15">
        <v>0</v>
      </c>
      <c r="F3" s="16">
        <f>IF(ISNUMBER(E3),IF(E3&gt;0,ROUND(E3,2),0),0)</f>
      </c>
      <c r="G3" s="16">
        <f>ROUND(D3*F3,2)</f>
      </c>
      <c r="H3" s="6"/>
    </row>
    <row r="4">
      <c r="A4" s="12">
        <v>227</v>
      </c>
      <c r="B4" s="13" t="s">
        <v>285</v>
      </c>
      <c r="C4" s="14" t="s">
        <v>12</v>
      </c>
      <c r="D4" s="12">
        <v>2</v>
      </c>
      <c r="E4" s="15">
        <v>0</v>
      </c>
      <c r="F4" s="16">
        <f>IF(ISNUMBER(E4),IF(E4&gt;0,ROUND(E4,2),0),0)</f>
      </c>
      <c r="G4" s="16">
        <f>ROUND(D4*F4,2)</f>
      </c>
      <c r="H4" s="6"/>
    </row>
    <row r="5">
      <c r="A5" s="12">
        <v>228</v>
      </c>
      <c r="B5" s="13" t="s">
        <v>286</v>
      </c>
      <c r="C5" s="14" t="s">
        <v>12</v>
      </c>
      <c r="D5" s="12">
        <v>5</v>
      </c>
      <c r="E5" s="15">
        <v>0</v>
      </c>
      <c r="F5" s="16">
        <f>IF(ISNUMBER(E5),IF(E5&gt;0,ROUND(E5,2),0),0)</f>
      </c>
      <c r="G5" s="16">
        <f>ROUND(D5*F5,2)</f>
      </c>
      <c r="H5" s="6"/>
    </row>
    <row r="6">
      <c r="A6" s="12">
        <v>229</v>
      </c>
      <c r="B6" s="13" t="s">
        <v>287</v>
      </c>
      <c r="C6" s="14" t="s">
        <v>12</v>
      </c>
      <c r="D6" s="12">
        <v>6</v>
      </c>
      <c r="E6" s="15">
        <v>0</v>
      </c>
      <c r="F6" s="16">
        <f>IF(ISNUMBER(E6),IF(E6&gt;0,ROUND(E6,2),0),0)</f>
      </c>
      <c r="G6" s="16">
        <f>ROUND(D6*F6,2)</f>
      </c>
      <c r="H6" s="6"/>
    </row>
    <row r="7">
      <c r="A7" s="12">
        <v>230</v>
      </c>
      <c r="B7" s="13" t="s">
        <v>288</v>
      </c>
      <c r="C7" s="14" t="s">
        <v>12</v>
      </c>
      <c r="D7" s="12">
        <v>5</v>
      </c>
      <c r="E7" s="15">
        <v>0</v>
      </c>
      <c r="F7" s="16">
        <f>IF(ISNUMBER(E7),IF(E7&gt;0,ROUND(E7,2),0),0)</f>
      </c>
      <c r="G7" s="16">
        <f>ROUND(D7*F7,2)</f>
      </c>
      <c r="H7" s="6"/>
    </row>
    <row r="8">
      <c r="A8" s="12">
        <v>231</v>
      </c>
      <c r="B8" s="13" t="s">
        <v>289</v>
      </c>
      <c r="C8" s="14" t="s">
        <v>12</v>
      </c>
      <c r="D8" s="12">
        <v>10</v>
      </c>
      <c r="E8" s="15">
        <v>0</v>
      </c>
      <c r="F8" s="16">
        <f>IF(ISNUMBER(E8),IF(E8&gt;0,ROUND(E8,2),0),0)</f>
      </c>
      <c r="G8" s="16">
        <f>ROUND(D8*F8,2)</f>
      </c>
      <c r="H8" s="6"/>
    </row>
    <row r="9">
      <c r="A9" s="12">
        <v>232</v>
      </c>
      <c r="B9" s="13" t="s">
        <v>290</v>
      </c>
      <c r="C9" s="14" t="s">
        <v>12</v>
      </c>
      <c r="D9" s="12">
        <v>1</v>
      </c>
      <c r="E9" s="15">
        <v>0</v>
      </c>
      <c r="F9" s="16">
        <f>IF(ISNUMBER(E9),IF(E9&gt;0,ROUND(E9,2),0),0)</f>
      </c>
      <c r="G9" s="16">
        <f>ROUND(D9*F9,2)</f>
      </c>
      <c r="H9" s="6"/>
    </row>
    <row r="10">
      <c r="A10" s="12">
        <v>233</v>
      </c>
      <c r="B10" s="13" t="s">
        <v>291</v>
      </c>
      <c r="C10" s="14" t="s">
        <v>12</v>
      </c>
      <c r="D10" s="12">
        <v>10</v>
      </c>
      <c r="E10" s="15">
        <v>0</v>
      </c>
      <c r="F10" s="16">
        <f>IF(ISNUMBER(E10),IF(E10&gt;0,ROUND(E10,2),0),0)</f>
      </c>
      <c r="G10" s="16">
        <f>ROUND(D10*F10,2)</f>
      </c>
      <c r="H10" s="6"/>
    </row>
    <row r="11">
      <c r="A11" s="12">
        <v>234</v>
      </c>
      <c r="B11" s="13" t="s">
        <v>292</v>
      </c>
      <c r="C11" s="14" t="s">
        <v>12</v>
      </c>
      <c r="D11" s="12">
        <v>2</v>
      </c>
      <c r="E11" s="15">
        <v>0</v>
      </c>
      <c r="F11" s="16">
        <f>IF(ISNUMBER(E11),IF(E11&gt;0,ROUND(E11,2),0),0)</f>
      </c>
      <c r="G11" s="16">
        <f>ROUND(D11*F11,2)</f>
      </c>
      <c r="H11" s="6"/>
    </row>
    <row r="12">
      <c r="A12" s="12">
        <v>235</v>
      </c>
      <c r="B12" s="13" t="s">
        <v>293</v>
      </c>
      <c r="C12" s="14" t="s">
        <v>12</v>
      </c>
      <c r="D12" s="12">
        <v>10</v>
      </c>
      <c r="E12" s="15">
        <v>0</v>
      </c>
      <c r="F12" s="16">
        <f>IF(ISNUMBER(E12),IF(E12&gt;0,ROUND(E12,2),0),0)</f>
      </c>
      <c r="G12" s="16">
        <f>ROUND(D12*F12,2)</f>
      </c>
      <c r="H12" s="6"/>
    </row>
    <row r="13">
      <c r="A13" s="12">
        <v>236</v>
      </c>
      <c r="B13" s="13" t="s">
        <v>294</v>
      </c>
      <c r="C13" s="14" t="s">
        <v>12</v>
      </c>
      <c r="D13" s="12">
        <v>5</v>
      </c>
      <c r="E13" s="15">
        <v>0</v>
      </c>
      <c r="F13" s="16">
        <f>IF(ISNUMBER(E13),IF(E13&gt;0,ROUND(E13,2),0),0)</f>
      </c>
      <c r="G13" s="16">
        <f>ROUND(D13*F13,2)</f>
      </c>
      <c r="H13" s="6"/>
    </row>
    <row r="14">
      <c r="A14" s="12">
        <v>237</v>
      </c>
      <c r="B14" s="13" t="s">
        <v>295</v>
      </c>
      <c r="C14" s="14" t="s">
        <v>12</v>
      </c>
      <c r="D14" s="12">
        <v>2</v>
      </c>
      <c r="E14" s="15">
        <v>0</v>
      </c>
      <c r="F14" s="16">
        <f>IF(ISNUMBER(E14),IF(E14&gt;0,ROUND(E14,2),0),0)</f>
      </c>
      <c r="G14" s="16">
        <f>ROUND(D14*F14,2)</f>
      </c>
      <c r="H14" s="6"/>
    </row>
    <row r="15">
      <c r="A15" s="12">
        <v>238</v>
      </c>
      <c r="B15" s="13" t="s">
        <v>296</v>
      </c>
      <c r="C15" s="14" t="s">
        <v>12</v>
      </c>
      <c r="D15" s="12">
        <v>2</v>
      </c>
      <c r="E15" s="15">
        <v>0</v>
      </c>
      <c r="F15" s="16">
        <f>IF(ISNUMBER(E15),IF(E15&gt;0,ROUND(E15,2),0),0)</f>
      </c>
      <c r="G15" s="16">
        <f>ROUND(D15*F15,2)</f>
      </c>
      <c r="H15" s="6"/>
    </row>
    <row r="16">
      <c r="A16" s="12">
        <v>239</v>
      </c>
      <c r="B16" s="13" t="s">
        <v>297</v>
      </c>
      <c r="C16" s="14" t="s">
        <v>12</v>
      </c>
      <c r="D16" s="12">
        <v>2</v>
      </c>
      <c r="E16" s="15">
        <v>0</v>
      </c>
      <c r="F16" s="16">
        <f>IF(ISNUMBER(E16),IF(E16&gt;0,ROUND(E16,2),0),0)</f>
      </c>
      <c r="G16" s="16">
        <f>ROUND(D16*F16,2)</f>
      </c>
      <c r="H16" s="6"/>
    </row>
    <row r="17">
      <c r="A17" s="12">
        <v>240</v>
      </c>
      <c r="B17" s="13" t="s">
        <v>298</v>
      </c>
      <c r="C17" s="14" t="s">
        <v>12</v>
      </c>
      <c r="D17" s="12">
        <v>2</v>
      </c>
      <c r="E17" s="15">
        <v>0</v>
      </c>
      <c r="F17" s="16">
        <f>IF(ISNUMBER(E17),IF(E17&gt;0,ROUND(E17,2),0),0)</f>
      </c>
      <c r="G17" s="16">
        <f>ROUND(D17*F17,2)</f>
      </c>
      <c r="H17" s="6"/>
    </row>
    <row r="18">
      <c r="A18" s="12">
        <v>241</v>
      </c>
      <c r="B18" s="13" t="s">
        <v>299</v>
      </c>
      <c r="C18" s="14" t="s">
        <v>12</v>
      </c>
      <c r="D18" s="12">
        <v>5</v>
      </c>
      <c r="E18" s="15">
        <v>0</v>
      </c>
      <c r="F18" s="16">
        <f>IF(ISNUMBER(E18),IF(E18&gt;0,ROUND(E18,2),0),0)</f>
      </c>
      <c r="G18" s="16">
        <f>ROUND(D18*F18,2)</f>
      </c>
      <c r="H18" s="6"/>
    </row>
    <row r="19">
      <c r="A19" s="12">
        <v>242</v>
      </c>
      <c r="B19" s="13" t="s">
        <v>300</v>
      </c>
      <c r="C19" s="14" t="s">
        <v>12</v>
      </c>
      <c r="D19" s="12">
        <v>5</v>
      </c>
      <c r="E19" s="15">
        <v>0</v>
      </c>
      <c r="F19" s="16">
        <f>IF(ISNUMBER(E19),IF(E19&gt;0,ROUND(E19,2),0),0)</f>
      </c>
      <c r="G19" s="16">
        <f>ROUND(D19*F19,2)</f>
      </c>
      <c r="H19" s="6"/>
    </row>
    <row r="20">
      <c r="A20" s="12">
        <v>243</v>
      </c>
      <c r="B20" s="13" t="s">
        <v>301</v>
      </c>
      <c r="C20" s="14" t="s">
        <v>12</v>
      </c>
      <c r="D20" s="12">
        <v>5</v>
      </c>
      <c r="E20" s="15">
        <v>0</v>
      </c>
      <c r="F20" s="16">
        <f>IF(ISNUMBER(E20),IF(E20&gt;0,ROUND(E20,2),0),0)</f>
      </c>
      <c r="G20" s="16">
        <f>ROUND(D20*F20,2)</f>
      </c>
      <c r="H20" s="6"/>
    </row>
    <row r="21">
      <c r="A21" s="12">
        <v>244</v>
      </c>
      <c r="B21" s="13" t="s">
        <v>302</v>
      </c>
      <c r="C21" s="14" t="s">
        <v>12</v>
      </c>
      <c r="D21" s="12">
        <v>2</v>
      </c>
      <c r="E21" s="15">
        <v>0</v>
      </c>
      <c r="F21" s="16">
        <f>IF(ISNUMBER(E21),IF(E21&gt;0,ROUND(E21,2),0),0)</f>
      </c>
      <c r="G21" s="16">
        <f>ROUND(D21*F21,2)</f>
      </c>
      <c r="H21" s="6"/>
    </row>
    <row r="22">
      <c r="A22" s="12">
        <v>245</v>
      </c>
      <c r="B22" s="13" t="s">
        <v>303</v>
      </c>
      <c r="C22" s="14" t="s">
        <v>12</v>
      </c>
      <c r="D22" s="12">
        <v>2</v>
      </c>
      <c r="E22" s="15">
        <v>0</v>
      </c>
      <c r="F22" s="16">
        <f>IF(ISNUMBER(E22),IF(E22&gt;0,ROUND(E22,2),0),0)</f>
      </c>
      <c r="G22" s="16">
        <f>ROUND(D22*F22,2)</f>
      </c>
      <c r="H22" s="6"/>
    </row>
    <row r="23">
      <c r="A23" s="12">
        <v>246</v>
      </c>
      <c r="B23" s="13" t="s">
        <v>304</v>
      </c>
      <c r="C23" s="14" t="s">
        <v>12</v>
      </c>
      <c r="D23" s="12">
        <v>2</v>
      </c>
      <c r="E23" s="15">
        <v>0</v>
      </c>
      <c r="F23" s="16">
        <f>IF(ISNUMBER(E23),IF(E23&gt;0,ROUND(E23,2),0),0)</f>
      </c>
      <c r="G23" s="16">
        <f>ROUND(D23*F23,2)</f>
      </c>
      <c r="H23" s="6"/>
    </row>
    <row r="24">
      <c r="A24" s="12">
        <v>247</v>
      </c>
      <c r="B24" s="13" t="s">
        <v>305</v>
      </c>
      <c r="C24" s="14" t="s">
        <v>12</v>
      </c>
      <c r="D24" s="12">
        <v>2</v>
      </c>
      <c r="E24" s="15">
        <v>0</v>
      </c>
      <c r="F24" s="16">
        <f>IF(ISNUMBER(E24),IF(E24&gt;0,ROUND(E24,2),0),0)</f>
      </c>
      <c r="G24" s="16">
        <f>ROUND(D24*F24,2)</f>
      </c>
      <c r="H24" s="6"/>
    </row>
    <row r="25">
      <c r="A25" s="12">
        <v>248</v>
      </c>
      <c r="B25" s="13" t="s">
        <v>306</v>
      </c>
      <c r="C25" s="14" t="s">
        <v>12</v>
      </c>
      <c r="D25" s="12">
        <v>2</v>
      </c>
      <c r="E25" s="15">
        <v>0</v>
      </c>
      <c r="F25" s="16">
        <f>IF(ISNUMBER(E25),IF(E25&gt;0,ROUND(E25,2),0),0)</f>
      </c>
      <c r="G25" s="16">
        <f>ROUND(D25*F25,2)</f>
      </c>
      <c r="H25" s="6"/>
    </row>
    <row r="26">
      <c r="A26" s="12">
        <v>249</v>
      </c>
      <c r="B26" s="13" t="s">
        <v>307</v>
      </c>
      <c r="C26" s="14" t="s">
        <v>12</v>
      </c>
      <c r="D26" s="12">
        <v>2</v>
      </c>
      <c r="E26" s="15">
        <v>0</v>
      </c>
      <c r="F26" s="16">
        <f>IF(ISNUMBER(E26),IF(E26&gt;0,ROUND(E26,2),0),0)</f>
      </c>
      <c r="G26" s="16">
        <f>ROUND(D26*F26,2)</f>
      </c>
      <c r="H26" s="6"/>
    </row>
    <row r="27">
      <c r="A27" s="12">
        <v>250</v>
      </c>
      <c r="B27" s="13" t="s">
        <v>308</v>
      </c>
      <c r="C27" s="14" t="s">
        <v>12</v>
      </c>
      <c r="D27" s="12">
        <v>2</v>
      </c>
      <c r="E27" s="15">
        <v>0</v>
      </c>
      <c r="F27" s="16">
        <f>IF(ISNUMBER(E27),IF(E27&gt;0,ROUND(E27,2),0),0)</f>
      </c>
      <c r="G27" s="16">
        <f>ROUND(D27*F27,2)</f>
      </c>
      <c r="H27" s="6"/>
    </row>
    <row r="28">
      <c r="A28" s="12">
        <v>251</v>
      </c>
      <c r="B28" s="13" t="s">
        <v>309</v>
      </c>
      <c r="C28" s="14" t="s">
        <v>12</v>
      </c>
      <c r="D28" s="12">
        <v>2</v>
      </c>
      <c r="E28" s="15">
        <v>0</v>
      </c>
      <c r="F28" s="16">
        <f>IF(ISNUMBER(E28),IF(E28&gt;0,ROUND(E28,2),0),0)</f>
      </c>
      <c r="G28" s="16">
        <f>ROUND(D28*F28,2)</f>
      </c>
      <c r="H28" s="6"/>
    </row>
    <row r="29">
      <c r="A29" s="12">
        <v>252</v>
      </c>
      <c r="B29" s="13" t="s">
        <v>310</v>
      </c>
      <c r="C29" s="14" t="s">
        <v>12</v>
      </c>
      <c r="D29" s="12">
        <v>2</v>
      </c>
      <c r="E29" s="15">
        <v>0</v>
      </c>
      <c r="F29" s="16">
        <f>IF(ISNUMBER(E29),IF(E29&gt;0,ROUND(E29,2),0),0)</f>
      </c>
      <c r="G29" s="16">
        <f>ROUND(D29*F29,2)</f>
      </c>
      <c r="H29" s="6"/>
    </row>
    <row r="30">
      <c r="A30" s="12">
        <v>253</v>
      </c>
      <c r="B30" s="13" t="s">
        <v>311</v>
      </c>
      <c r="C30" s="14" t="s">
        <v>12</v>
      </c>
      <c r="D30" s="12">
        <v>2</v>
      </c>
      <c r="E30" s="15">
        <v>0</v>
      </c>
      <c r="F30" s="16">
        <f>IF(ISNUMBER(E30),IF(E30&gt;0,ROUND(E30,2),0),0)</f>
      </c>
      <c r="G30" s="16">
        <f>ROUND(D30*F30,2)</f>
      </c>
      <c r="H30" s="6"/>
    </row>
    <row r="31">
      <c r="A31" s="12">
        <v>254</v>
      </c>
      <c r="B31" s="13" t="s">
        <v>312</v>
      </c>
      <c r="C31" s="14" t="s">
        <v>12</v>
      </c>
      <c r="D31" s="12">
        <v>5</v>
      </c>
      <c r="E31" s="15">
        <v>0</v>
      </c>
      <c r="F31" s="16">
        <f>IF(ISNUMBER(E31),IF(E31&gt;0,ROUND(E31,2),0),0)</f>
      </c>
      <c r="G31" s="16">
        <f>ROUND(D31*F31,2)</f>
      </c>
      <c r="H31" s="6"/>
    </row>
    <row r="32">
      <c r="A32" s="12">
        <v>255</v>
      </c>
      <c r="B32" s="13" t="s">
        <v>313</v>
      </c>
      <c r="C32" s="14" t="s">
        <v>12</v>
      </c>
      <c r="D32" s="12">
        <v>5</v>
      </c>
      <c r="E32" s="15">
        <v>0</v>
      </c>
      <c r="F32" s="16">
        <f>IF(ISNUMBER(E32),IF(E32&gt;0,ROUND(E32,2),0),0)</f>
      </c>
      <c r="G32" s="16">
        <f>ROUND(D32*F32,2)</f>
      </c>
      <c r="H32" s="6"/>
    </row>
    <row r="33">
      <c r="A33" s="12">
        <v>256</v>
      </c>
      <c r="B33" s="13" t="s">
        <v>314</v>
      </c>
      <c r="C33" s="14" t="s">
        <v>12</v>
      </c>
      <c r="D33" s="12">
        <v>5</v>
      </c>
      <c r="E33" s="15">
        <v>0</v>
      </c>
      <c r="F33" s="16">
        <f>IF(ISNUMBER(E33),IF(E33&gt;0,ROUND(E33,2),0),0)</f>
      </c>
      <c r="G33" s="16">
        <f>ROUND(D33*F33,2)</f>
      </c>
      <c r="H33" s="6"/>
    </row>
    <row r="34">
      <c r="A34" s="12">
        <v>257</v>
      </c>
      <c r="B34" s="13" t="s">
        <v>315</v>
      </c>
      <c r="C34" s="14" t="s">
        <v>12</v>
      </c>
      <c r="D34" s="12">
        <v>2</v>
      </c>
      <c r="E34" s="15">
        <v>0</v>
      </c>
      <c r="F34" s="16">
        <f>IF(ISNUMBER(E34),IF(E34&gt;0,ROUND(E34,2),0),0)</f>
      </c>
      <c r="G34" s="16">
        <f>ROUND(D34*F34,2)</f>
      </c>
      <c r="H34" s="6"/>
    </row>
    <row r="35">
      <c r="A35" s="12">
        <v>258</v>
      </c>
      <c r="B35" s="13" t="s">
        <v>316</v>
      </c>
      <c r="C35" s="14" t="s">
        <v>12</v>
      </c>
      <c r="D35" s="12">
        <v>1</v>
      </c>
      <c r="E35" s="15">
        <v>0</v>
      </c>
      <c r="F35" s="16">
        <f>IF(ISNUMBER(E35),IF(E35&gt;0,ROUND(E35,2),0),0)</f>
      </c>
      <c r="G35" s="16">
        <f>ROUND(D35*F35,2)</f>
      </c>
      <c r="H35" s="6"/>
    </row>
    <row r="36">
      <c r="A36" s="12">
        <v>259</v>
      </c>
      <c r="B36" s="13" t="s">
        <v>317</v>
      </c>
      <c r="C36" s="14" t="s">
        <v>12</v>
      </c>
      <c r="D36" s="12">
        <v>1</v>
      </c>
      <c r="E36" s="15">
        <v>0</v>
      </c>
      <c r="F36" s="16">
        <f>IF(ISNUMBER(E36),IF(E36&gt;0,ROUND(E36,2),0),0)</f>
      </c>
      <c r="G36" s="16">
        <f>ROUND(D36*F36,2)</f>
      </c>
      <c r="H36" s="6"/>
    </row>
    <row r="37">
      <c r="A37" s="12">
        <v>260</v>
      </c>
      <c r="B37" s="13" t="s">
        <v>318</v>
      </c>
      <c r="C37" s="14" t="s">
        <v>12</v>
      </c>
      <c r="D37" s="12">
        <v>1</v>
      </c>
      <c r="E37" s="15">
        <v>0</v>
      </c>
      <c r="F37" s="16">
        <f>IF(ISNUMBER(E37),IF(E37&gt;0,ROUND(E37,2),0),0)</f>
      </c>
      <c r="G37" s="16">
        <f>ROUND(D37*F37,2)</f>
      </c>
      <c r="H37" s="6"/>
    </row>
    <row r="38">
      <c r="A38" s="12">
        <v>261</v>
      </c>
      <c r="B38" s="13" t="s">
        <v>319</v>
      </c>
      <c r="C38" s="14" t="s">
        <v>12</v>
      </c>
      <c r="D38" s="12">
        <v>1</v>
      </c>
      <c r="E38" s="15">
        <v>0</v>
      </c>
      <c r="F38" s="16">
        <f>IF(ISNUMBER(E38),IF(E38&gt;0,ROUND(E38,2),0),0)</f>
      </c>
      <c r="G38" s="16">
        <f>ROUND(D38*F38,2)</f>
      </c>
      <c r="H38" s="6"/>
    </row>
    <row r="39">
      <c r="A39" s="12">
        <v>262</v>
      </c>
      <c r="B39" s="13" t="s">
        <v>320</v>
      </c>
      <c r="C39" s="14" t="s">
        <v>12</v>
      </c>
      <c r="D39" s="12">
        <v>1</v>
      </c>
      <c r="E39" s="15">
        <v>0</v>
      </c>
      <c r="F39" s="16">
        <f>IF(ISNUMBER(E39),IF(E39&gt;0,ROUND(E39,2),0),0)</f>
      </c>
      <c r="G39" s="16">
        <f>ROUND(D39*F39,2)</f>
      </c>
      <c r="H39" s="6"/>
    </row>
    <row r="40">
      <c r="A40" s="12">
        <v>263</v>
      </c>
      <c r="B40" s="13" t="s">
        <v>321</v>
      </c>
      <c r="C40" s="14" t="s">
        <v>12</v>
      </c>
      <c r="D40" s="12">
        <v>1</v>
      </c>
      <c r="E40" s="15">
        <v>0</v>
      </c>
      <c r="F40" s="16">
        <f>IF(ISNUMBER(E40),IF(E40&gt;0,ROUND(E40,2),0),0)</f>
      </c>
      <c r="G40" s="16">
        <f>ROUND(D40*F40,2)</f>
      </c>
      <c r="H40" s="6"/>
    </row>
    <row r="41">
      <c r="A41" s="12">
        <v>264</v>
      </c>
      <c r="B41" s="13" t="s">
        <v>322</v>
      </c>
      <c r="C41" s="14" t="s">
        <v>12</v>
      </c>
      <c r="D41" s="12">
        <v>1</v>
      </c>
      <c r="E41" s="15">
        <v>0</v>
      </c>
      <c r="F41" s="16">
        <f>IF(ISNUMBER(E41),IF(E41&gt;0,ROUND(E41,2),0),0)</f>
      </c>
      <c r="G41" s="16">
        <f>ROUND(D41*F41,2)</f>
      </c>
      <c r="H41" s="6"/>
    </row>
    <row r="42">
      <c r="A42" s="12">
        <v>265</v>
      </c>
      <c r="B42" s="13" t="s">
        <v>323</v>
      </c>
      <c r="C42" s="14" t="s">
        <v>12</v>
      </c>
      <c r="D42" s="12">
        <v>1</v>
      </c>
      <c r="E42" s="15">
        <v>0</v>
      </c>
      <c r="F42" s="16">
        <f>IF(ISNUMBER(E42),IF(E42&gt;0,ROUND(E42,2),0),0)</f>
      </c>
      <c r="G42" s="16">
        <f>ROUND(D42*F42,2)</f>
      </c>
      <c r="H42" s="6"/>
    </row>
    <row r="43">
      <c r="A43" s="12">
        <v>266</v>
      </c>
      <c r="B43" s="13" t="s">
        <v>324</v>
      </c>
      <c r="C43" s="14" t="s">
        <v>12</v>
      </c>
      <c r="D43" s="12">
        <v>1</v>
      </c>
      <c r="E43" s="15">
        <v>0</v>
      </c>
      <c r="F43" s="16">
        <f>IF(ISNUMBER(E43),IF(E43&gt;0,ROUND(E43,2),0),0)</f>
      </c>
      <c r="G43" s="16">
        <f>ROUND(D43*F43,2)</f>
      </c>
      <c r="H43" s="6"/>
    </row>
    <row r="44">
      <c r="A44" s="12">
        <v>267</v>
      </c>
      <c r="B44" s="13" t="s">
        <v>325</v>
      </c>
      <c r="C44" s="14" t="s">
        <v>12</v>
      </c>
      <c r="D44" s="12">
        <v>1</v>
      </c>
      <c r="E44" s="15">
        <v>0</v>
      </c>
      <c r="F44" s="16">
        <f>IF(ISNUMBER(E44),IF(E44&gt;0,ROUND(E44,2),0),0)</f>
      </c>
      <c r="G44" s="16">
        <f>ROUND(D44*F44,2)</f>
      </c>
      <c r="H44" s="6"/>
    </row>
    <row r="45">
      <c r="A45" s="12">
        <v>268</v>
      </c>
      <c r="B45" s="13" t="s">
        <v>326</v>
      </c>
      <c r="C45" s="14" t="s">
        <v>12</v>
      </c>
      <c r="D45" s="12">
        <v>1</v>
      </c>
      <c r="E45" s="15">
        <v>0</v>
      </c>
      <c r="F45" s="16">
        <f>IF(ISNUMBER(E45),IF(E45&gt;0,ROUND(E45,2),0),0)</f>
      </c>
      <c r="G45" s="16">
        <f>ROUND(D45*F45,2)</f>
      </c>
      <c r="H45" s="6"/>
    </row>
    <row r="46">
      <c r="A46" s="12">
        <v>269</v>
      </c>
      <c r="B46" s="13" t="s">
        <v>327</v>
      </c>
      <c r="C46" s="14" t="s">
        <v>12</v>
      </c>
      <c r="D46" s="12">
        <v>1</v>
      </c>
      <c r="E46" s="15">
        <v>0</v>
      </c>
      <c r="F46" s="16">
        <f>IF(ISNUMBER(E46),IF(E46&gt;0,ROUND(E46,2),0),0)</f>
      </c>
      <c r="G46" s="16">
        <f>ROUND(D46*F46,2)</f>
      </c>
      <c r="H46" s="6"/>
    </row>
    <row r="47">
      <c r="A47" s="12">
        <v>270</v>
      </c>
      <c r="B47" s="13" t="s">
        <v>328</v>
      </c>
      <c r="C47" s="14" t="s">
        <v>12</v>
      </c>
      <c r="D47" s="12">
        <v>1</v>
      </c>
      <c r="E47" s="15">
        <v>0</v>
      </c>
      <c r="F47" s="16">
        <f>IF(ISNUMBER(E47),IF(E47&gt;0,ROUND(E47,2),0),0)</f>
      </c>
      <c r="G47" s="16">
        <f>ROUND(D47*F47,2)</f>
      </c>
      <c r="H47" s="6"/>
    </row>
    <row r="48">
      <c r="A48" s="12">
        <v>271</v>
      </c>
      <c r="B48" s="13" t="s">
        <v>329</v>
      </c>
      <c r="C48" s="14" t="s">
        <v>12</v>
      </c>
      <c r="D48" s="12">
        <v>1</v>
      </c>
      <c r="E48" s="15">
        <v>0</v>
      </c>
      <c r="F48" s="16">
        <f>IF(ISNUMBER(E48),IF(E48&gt;0,ROUND(E48,2),0),0)</f>
      </c>
      <c r="G48" s="16">
        <f>ROUND(D48*F48,2)</f>
      </c>
      <c r="H48" s="6"/>
    </row>
    <row r="49">
      <c r="A49" s="12">
        <v>272</v>
      </c>
      <c r="B49" s="13" t="s">
        <v>330</v>
      </c>
      <c r="C49" s="14" t="s">
        <v>12</v>
      </c>
      <c r="D49" s="12">
        <v>5</v>
      </c>
      <c r="E49" s="15">
        <v>0</v>
      </c>
      <c r="F49" s="16">
        <f>IF(ISNUMBER(E49),IF(E49&gt;0,ROUND(E49,2),0),0)</f>
      </c>
      <c r="G49" s="16">
        <f>ROUND(D49*F49,2)</f>
      </c>
      <c r="H49" s="6"/>
    </row>
    <row r="50">
      <c r="A50" s="12">
        <v>273</v>
      </c>
      <c r="B50" s="13" t="s">
        <v>331</v>
      </c>
      <c r="C50" s="14" t="s">
        <v>12</v>
      </c>
      <c r="D50" s="12">
        <v>5</v>
      </c>
      <c r="E50" s="15">
        <v>0</v>
      </c>
      <c r="F50" s="16">
        <f>IF(ISNUMBER(E50),IF(E50&gt;0,ROUND(E50,2),0),0)</f>
      </c>
      <c r="G50" s="16">
        <f>ROUND(D50*F50,2)</f>
      </c>
      <c r="H50" s="6"/>
    </row>
    <row r="51">
      <c r="A51" s="12">
        <v>274</v>
      </c>
      <c r="B51" s="13" t="s">
        <v>332</v>
      </c>
      <c r="C51" s="14" t="s">
        <v>12</v>
      </c>
      <c r="D51" s="12">
        <v>5</v>
      </c>
      <c r="E51" s="15">
        <v>0</v>
      </c>
      <c r="F51" s="16">
        <f>IF(ISNUMBER(E51),IF(E51&gt;0,ROUND(E51,2),0),0)</f>
      </c>
      <c r="G51" s="16">
        <f>ROUND(D51*F51,2)</f>
      </c>
      <c r="H51" s="6"/>
    </row>
    <row r="52">
      <c r="A52" s="12">
        <v>275</v>
      </c>
      <c r="B52" s="13" t="s">
        <v>333</v>
      </c>
      <c r="C52" s="14" t="s">
        <v>12</v>
      </c>
      <c r="D52" s="12">
        <v>2</v>
      </c>
      <c r="E52" s="15">
        <v>0</v>
      </c>
      <c r="F52" s="16">
        <f>IF(ISNUMBER(E52),IF(E52&gt;0,ROUND(E52,2),0),0)</f>
      </c>
      <c r="G52" s="16">
        <f>ROUND(D52*F52,2)</f>
      </c>
      <c r="H52" s="6"/>
    </row>
    <row r="53">
      <c r="A53" s="12">
        <v>276</v>
      </c>
      <c r="B53" s="13" t="s">
        <v>334</v>
      </c>
      <c r="C53" s="14" t="s">
        <v>12</v>
      </c>
      <c r="D53" s="12">
        <v>1</v>
      </c>
      <c r="E53" s="15">
        <v>0</v>
      </c>
      <c r="F53" s="16">
        <f>IF(ISNUMBER(E53),IF(E53&gt;0,ROUND(E53,2),0),0)</f>
      </c>
      <c r="G53" s="16">
        <f>ROUND(D53*F53,2)</f>
      </c>
      <c r="H53" s="6"/>
    </row>
    <row r="54">
      <c r="A54" s="12">
        <v>277</v>
      </c>
      <c r="B54" s="13" t="s">
        <v>335</v>
      </c>
      <c r="C54" s="14" t="s">
        <v>12</v>
      </c>
      <c r="D54" s="12">
        <v>1</v>
      </c>
      <c r="E54" s="15">
        <v>0</v>
      </c>
      <c r="F54" s="16">
        <f>IF(ISNUMBER(E54),IF(E54&gt;0,ROUND(E54,2),0),0)</f>
      </c>
      <c r="G54" s="16">
        <f>ROUND(D54*F54,2)</f>
      </c>
      <c r="H54" s="6"/>
    </row>
    <row r="55">
      <c r="A55" s="12">
        <v>278</v>
      </c>
      <c r="B55" s="13" t="s">
        <v>336</v>
      </c>
      <c r="C55" s="14" t="s">
        <v>12</v>
      </c>
      <c r="D55" s="12">
        <v>1</v>
      </c>
      <c r="E55" s="15">
        <v>0</v>
      </c>
      <c r="F55" s="16">
        <f>IF(ISNUMBER(E55),IF(E55&gt;0,ROUND(E55,2),0),0)</f>
      </c>
      <c r="G55" s="16">
        <f>ROUND(D55*F55,2)</f>
      </c>
      <c r="H55" s="6"/>
    </row>
    <row r="56">
      <c r="A56" s="12">
        <v>279</v>
      </c>
      <c r="B56" s="13" t="s">
        <v>337</v>
      </c>
      <c r="C56" s="14" t="s">
        <v>12</v>
      </c>
      <c r="D56" s="12">
        <v>1</v>
      </c>
      <c r="E56" s="15">
        <v>0</v>
      </c>
      <c r="F56" s="16">
        <f>IF(ISNUMBER(E56),IF(E56&gt;0,ROUND(E56,2),0),0)</f>
      </c>
      <c r="G56" s="16">
        <f>ROUND(D56*F56,2)</f>
      </c>
      <c r="H56" s="6"/>
    </row>
    <row r="57">
      <c r="A57" s="12">
        <v>280</v>
      </c>
      <c r="B57" s="13" t="s">
        <v>338</v>
      </c>
      <c r="C57" s="14" t="s">
        <v>12</v>
      </c>
      <c r="D57" s="12">
        <v>1</v>
      </c>
      <c r="E57" s="15">
        <v>0</v>
      </c>
      <c r="F57" s="16">
        <f>IF(ISNUMBER(E57),IF(E57&gt;0,ROUND(E57,2),0),0)</f>
      </c>
      <c r="G57" s="16">
        <f>ROUND(D57*F57,2)</f>
      </c>
      <c r="H57" s="6"/>
    </row>
    <row r="58">
      <c r="A58" s="12">
        <v>281</v>
      </c>
      <c r="B58" s="13" t="s">
        <v>339</v>
      </c>
      <c r="C58" s="14" t="s">
        <v>12</v>
      </c>
      <c r="D58" s="12">
        <v>1</v>
      </c>
      <c r="E58" s="15">
        <v>0</v>
      </c>
      <c r="F58" s="16">
        <f>IF(ISNUMBER(E58),IF(E58&gt;0,ROUND(E58,2),0),0)</f>
      </c>
      <c r="G58" s="16">
        <f>ROUND(D58*F58,2)</f>
      </c>
      <c r="H58" s="6"/>
    </row>
    <row r="59">
      <c r="A59" s="12">
        <v>282</v>
      </c>
      <c r="B59" s="13" t="s">
        <v>340</v>
      </c>
      <c r="C59" s="14" t="s">
        <v>12</v>
      </c>
      <c r="D59" s="12">
        <v>1</v>
      </c>
      <c r="E59" s="15">
        <v>0</v>
      </c>
      <c r="F59" s="16">
        <f>IF(ISNUMBER(E59),IF(E59&gt;0,ROUND(E59,2),0),0)</f>
      </c>
      <c r="G59" s="16">
        <f>ROUND(D59*F59,2)</f>
      </c>
      <c r="H59" s="6"/>
    </row>
    <row r="60">
      <c r="A60" s="12">
        <v>283</v>
      </c>
      <c r="B60" s="13" t="s">
        <v>341</v>
      </c>
      <c r="C60" s="14" t="s">
        <v>12</v>
      </c>
      <c r="D60" s="12">
        <v>2</v>
      </c>
      <c r="E60" s="15">
        <v>0</v>
      </c>
      <c r="F60" s="16">
        <f>IF(ISNUMBER(E60),IF(E60&gt;0,ROUND(E60,2),0),0)</f>
      </c>
      <c r="G60" s="16">
        <f>ROUND(D60*F60,2)</f>
      </c>
      <c r="H60" s="6"/>
    </row>
    <row r="61">
      <c r="A61" s="12">
        <v>284</v>
      </c>
      <c r="B61" s="13" t="s">
        <v>342</v>
      </c>
      <c r="C61" s="14" t="s">
        <v>12</v>
      </c>
      <c r="D61" s="12">
        <v>2</v>
      </c>
      <c r="E61" s="15">
        <v>0</v>
      </c>
      <c r="F61" s="16">
        <f>IF(ISNUMBER(E61),IF(E61&gt;0,ROUND(E61,2),0),0)</f>
      </c>
      <c r="G61" s="16">
        <f>ROUND(D61*F61,2)</f>
      </c>
      <c r="H61" s="6"/>
    </row>
    <row r="62">
      <c r="A62" s="12">
        <v>285</v>
      </c>
      <c r="B62" s="13" t="s">
        <v>343</v>
      </c>
      <c r="C62" s="14" t="s">
        <v>12</v>
      </c>
      <c r="D62" s="12">
        <v>2</v>
      </c>
      <c r="E62" s="15">
        <v>0</v>
      </c>
      <c r="F62" s="16">
        <f>IF(ISNUMBER(E62),IF(E62&gt;0,ROUND(E62,2),0),0)</f>
      </c>
      <c r="G62" s="16">
        <f>ROUND(D62*F62,2)</f>
      </c>
      <c r="H62" s="6"/>
    </row>
    <row r="63">
      <c r="A63" s="12">
        <v>286</v>
      </c>
      <c r="B63" s="13" t="s">
        <v>344</v>
      </c>
      <c r="C63" s="14" t="s">
        <v>12</v>
      </c>
      <c r="D63" s="12">
        <v>2</v>
      </c>
      <c r="E63" s="15">
        <v>0</v>
      </c>
      <c r="F63" s="16">
        <f>IF(ISNUMBER(E63),IF(E63&gt;0,ROUND(E63,2),0),0)</f>
      </c>
      <c r="G63" s="16">
        <f>ROUND(D63*F63,2)</f>
      </c>
      <c r="H63" s="6"/>
    </row>
    <row r="64">
      <c r="A64" s="12">
        <v>287</v>
      </c>
      <c r="B64" s="13" t="s">
        <v>345</v>
      </c>
      <c r="C64" s="14" t="s">
        <v>12</v>
      </c>
      <c r="D64" s="12">
        <v>2</v>
      </c>
      <c r="E64" s="15">
        <v>0</v>
      </c>
      <c r="F64" s="16">
        <f>IF(ISNUMBER(E64),IF(E64&gt;0,ROUND(E64,2),0),0)</f>
      </c>
      <c r="G64" s="16">
        <f>ROUND(D64*F64,2)</f>
      </c>
      <c r="H64" s="6"/>
    </row>
    <row r="65">
      <c r="A65" s="12">
        <v>288</v>
      </c>
      <c r="B65" s="13" t="s">
        <v>346</v>
      </c>
      <c r="C65" s="14" t="s">
        <v>12</v>
      </c>
      <c r="D65" s="12">
        <v>2</v>
      </c>
      <c r="E65" s="15">
        <v>0</v>
      </c>
      <c r="F65" s="16">
        <f>IF(ISNUMBER(E65),IF(E65&gt;0,ROUND(E65,2),0),0)</f>
      </c>
      <c r="G65" s="16">
        <f>ROUND(D65*F65,2)</f>
      </c>
      <c r="H65" s="6"/>
    </row>
    <row r="66">
      <c r="A66" s="12">
        <v>289</v>
      </c>
      <c r="B66" s="13" t="s">
        <v>347</v>
      </c>
      <c r="C66" s="14" t="s">
        <v>12</v>
      </c>
      <c r="D66" s="12">
        <v>1</v>
      </c>
      <c r="E66" s="15">
        <v>0</v>
      </c>
      <c r="F66" s="16">
        <f>IF(ISNUMBER(E66),IF(E66&gt;0,ROUND(E66,2),0),0)</f>
      </c>
      <c r="G66" s="16">
        <f>ROUND(D66*F66,2)</f>
      </c>
      <c r="H66" s="6"/>
    </row>
    <row r="67">
      <c r="A67" s="12">
        <v>290</v>
      </c>
      <c r="B67" s="13" t="s">
        <v>348</v>
      </c>
      <c r="C67" s="14" t="s">
        <v>12</v>
      </c>
      <c r="D67" s="12">
        <v>5</v>
      </c>
      <c r="E67" s="15">
        <v>0</v>
      </c>
      <c r="F67" s="16">
        <f>IF(ISNUMBER(E67),IF(E67&gt;0,ROUND(E67,2),0),0)</f>
      </c>
      <c r="G67" s="16">
        <f>ROUND(D67*F67,2)</f>
      </c>
      <c r="H67" s="6"/>
    </row>
    <row r="68">
      <c r="A68" s="12">
        <v>291</v>
      </c>
      <c r="B68" s="13" t="s">
        <v>349</v>
      </c>
      <c r="C68" s="14" t="s">
        <v>12</v>
      </c>
      <c r="D68" s="12">
        <v>5</v>
      </c>
      <c r="E68" s="15">
        <v>0</v>
      </c>
      <c r="F68" s="16">
        <f>IF(ISNUMBER(E68),IF(E68&gt;0,ROUND(E68,2),0),0)</f>
      </c>
      <c r="G68" s="16">
        <f>ROUND(D68*F68,2)</f>
      </c>
      <c r="H68" s="6"/>
    </row>
    <row r="69">
      <c r="A69" s="12">
        <v>292</v>
      </c>
      <c r="B69" s="13" t="s">
        <v>350</v>
      </c>
      <c r="C69" s="14" t="s">
        <v>12</v>
      </c>
      <c r="D69" s="12">
        <v>1</v>
      </c>
      <c r="E69" s="15">
        <v>0</v>
      </c>
      <c r="F69" s="16">
        <f>IF(ISNUMBER(E69),IF(E69&gt;0,ROUND(E69,2),0),0)</f>
      </c>
      <c r="G69" s="16">
        <f>ROUND(D69*F69,2)</f>
      </c>
      <c r="H69" s="6"/>
    </row>
    <row r="70">
      <c r="A70" s="12">
        <v>293</v>
      </c>
      <c r="B70" s="13" t="s">
        <v>351</v>
      </c>
      <c r="C70" s="14" t="s">
        <v>12</v>
      </c>
      <c r="D70" s="12">
        <v>1</v>
      </c>
      <c r="E70" s="15">
        <v>0</v>
      </c>
      <c r="F70" s="16">
        <f>IF(ISNUMBER(E70),IF(E70&gt;0,ROUND(E70,2),0),0)</f>
      </c>
      <c r="G70" s="16">
        <f>ROUND(D70*F70,2)</f>
      </c>
      <c r="H70" s="6"/>
    </row>
    <row r="71">
      <c r="A71" s="12">
        <v>294</v>
      </c>
      <c r="B71" s="13" t="s">
        <v>352</v>
      </c>
      <c r="C71" s="14" t="s">
        <v>12</v>
      </c>
      <c r="D71" s="12">
        <v>2</v>
      </c>
      <c r="E71" s="15">
        <v>0</v>
      </c>
      <c r="F71" s="16">
        <f>IF(ISNUMBER(E71),IF(E71&gt;0,ROUND(E71,2),0),0)</f>
      </c>
      <c r="G71" s="16">
        <f>ROUND(D71*F71,2)</f>
      </c>
      <c r="H71" s="6"/>
    </row>
    <row r="72">
      <c r="A72" s="12">
        <v>295</v>
      </c>
      <c r="B72" s="13" t="s">
        <v>353</v>
      </c>
      <c r="C72" s="14" t="s">
        <v>12</v>
      </c>
      <c r="D72" s="12">
        <v>5</v>
      </c>
      <c r="E72" s="15">
        <v>0</v>
      </c>
      <c r="F72" s="16">
        <f>IF(ISNUMBER(E72),IF(E72&gt;0,ROUND(E72,2),0),0)</f>
      </c>
      <c r="G72" s="16">
        <f>ROUND(D72*F72,2)</f>
      </c>
      <c r="H72" s="6"/>
    </row>
    <row r="73">
      <c r="A73" s="12">
        <v>296</v>
      </c>
      <c r="B73" s="13" t="s">
        <v>354</v>
      </c>
      <c r="C73" s="14" t="s">
        <v>12</v>
      </c>
      <c r="D73" s="12">
        <v>2</v>
      </c>
      <c r="E73" s="15">
        <v>0</v>
      </c>
      <c r="F73" s="16">
        <f>IF(ISNUMBER(E73),IF(E73&gt;0,ROUND(E73,2),0),0)</f>
      </c>
      <c r="G73" s="16">
        <f>ROUND(D73*F73,2)</f>
      </c>
      <c r="H73" s="6"/>
    </row>
    <row r="74">
      <c r="A74" s="12">
        <v>297</v>
      </c>
      <c r="B74" s="13" t="s">
        <v>355</v>
      </c>
      <c r="C74" s="14" t="s">
        <v>12</v>
      </c>
      <c r="D74" s="12">
        <v>2</v>
      </c>
      <c r="E74" s="15">
        <v>0</v>
      </c>
      <c r="F74" s="16">
        <f>IF(ISNUMBER(E74),IF(E74&gt;0,ROUND(E74,2),0),0)</f>
      </c>
      <c r="G74" s="16">
        <f>ROUND(D74*F74,2)</f>
      </c>
      <c r="H74" s="6"/>
    </row>
    <row r="75">
      <c r="A75" s="12">
        <v>298</v>
      </c>
      <c r="B75" s="13" t="s">
        <v>356</v>
      </c>
      <c r="C75" s="14" t="s">
        <v>12</v>
      </c>
      <c r="D75" s="12">
        <v>2</v>
      </c>
      <c r="E75" s="15">
        <v>0</v>
      </c>
      <c r="F75" s="16">
        <f>IF(ISNUMBER(E75),IF(E75&gt;0,ROUND(E75,2),0),0)</f>
      </c>
      <c r="G75" s="16">
        <f>ROUND(D75*F75,2)</f>
      </c>
      <c r="H75" s="6"/>
    </row>
    <row r="76">
      <c r="A76" s="12">
        <v>299</v>
      </c>
      <c r="B76" s="13" t="s">
        <v>357</v>
      </c>
      <c r="C76" s="14" t="s">
        <v>12</v>
      </c>
      <c r="D76" s="12">
        <v>2</v>
      </c>
      <c r="E76" s="15">
        <v>0</v>
      </c>
      <c r="F76" s="16">
        <f>IF(ISNUMBER(E76),IF(E76&gt;0,ROUND(E76,2),0),0)</f>
      </c>
      <c r="G76" s="16">
        <f>ROUND(D76*F76,2)</f>
      </c>
      <c r="H76" s="6"/>
    </row>
    <row r="77">
      <c r="A77" s="12">
        <v>300</v>
      </c>
      <c r="B77" s="13" t="s">
        <v>358</v>
      </c>
      <c r="C77" s="14" t="s">
        <v>12</v>
      </c>
      <c r="D77" s="12">
        <v>2</v>
      </c>
      <c r="E77" s="15">
        <v>0</v>
      </c>
      <c r="F77" s="16">
        <f>IF(ISNUMBER(E77),IF(E77&gt;0,ROUND(E77,2),0),0)</f>
      </c>
      <c r="G77" s="16">
        <f>ROUND(D77*F77,2)</f>
      </c>
      <c r="H77" s="6"/>
    </row>
    <row r="78">
      <c r="A78" s="12">
        <v>301</v>
      </c>
      <c r="B78" s="13" t="s">
        <v>359</v>
      </c>
      <c r="C78" s="14" t="s">
        <v>12</v>
      </c>
      <c r="D78" s="12">
        <v>2</v>
      </c>
      <c r="E78" s="15">
        <v>0</v>
      </c>
      <c r="F78" s="16">
        <f>IF(ISNUMBER(E78),IF(E78&gt;0,ROUND(E78,2),0),0)</f>
      </c>
      <c r="G78" s="16">
        <f>ROUND(D78*F78,2)</f>
      </c>
      <c r="H78" s="6"/>
    </row>
    <row r="79">
      <c r="A79" s="12">
        <v>302</v>
      </c>
      <c r="B79" s="13" t="s">
        <v>360</v>
      </c>
      <c r="C79" s="14" t="s">
        <v>12</v>
      </c>
      <c r="D79" s="12">
        <v>1</v>
      </c>
      <c r="E79" s="15">
        <v>0</v>
      </c>
      <c r="F79" s="16">
        <f>IF(ISNUMBER(E79),IF(E79&gt;0,ROUND(E79,2),0),0)</f>
      </c>
      <c r="G79" s="16">
        <f>ROUND(D79*F79,2)</f>
      </c>
      <c r="H79" s="6"/>
    </row>
    <row r="80">
      <c r="A80" s="12">
        <v>303</v>
      </c>
      <c r="B80" s="13" t="s">
        <v>361</v>
      </c>
      <c r="C80" s="14" t="s">
        <v>12</v>
      </c>
      <c r="D80" s="12">
        <v>5</v>
      </c>
      <c r="E80" s="15">
        <v>0</v>
      </c>
      <c r="F80" s="16">
        <f>IF(ISNUMBER(E80),IF(E80&gt;0,ROUND(E80,2),0),0)</f>
      </c>
      <c r="G80" s="16">
        <f>ROUND(D80*F80,2)</f>
      </c>
      <c r="H80" s="6"/>
    </row>
    <row r="81">
      <c r="A81" s="12">
        <v>304</v>
      </c>
      <c r="B81" s="13" t="s">
        <v>362</v>
      </c>
      <c r="C81" s="14" t="s">
        <v>12</v>
      </c>
      <c r="D81" s="12">
        <v>1</v>
      </c>
      <c r="E81" s="15">
        <v>0</v>
      </c>
      <c r="F81" s="16">
        <f>IF(ISNUMBER(E81),IF(E81&gt;0,ROUND(E81,2),0),0)</f>
      </c>
      <c r="G81" s="16">
        <f>ROUND(D81*F81,2)</f>
      </c>
      <c r="H81" s="6"/>
    </row>
    <row r="82">
      <c r="A82" s="12">
        <v>305</v>
      </c>
      <c r="B82" s="13" t="s">
        <v>363</v>
      </c>
      <c r="C82" s="14" t="s">
        <v>12</v>
      </c>
      <c r="D82" s="12">
        <v>6</v>
      </c>
      <c r="E82" s="15">
        <v>0</v>
      </c>
      <c r="F82" s="16">
        <f>IF(ISNUMBER(E82),IF(E82&gt;0,ROUND(E82,2),0),0)</f>
      </c>
      <c r="G82" s="16">
        <f>ROUND(D82*F82,2)</f>
      </c>
      <c r="H82" s="6"/>
    </row>
    <row r="83">
      <c r="A83" s="12">
        <v>306</v>
      </c>
      <c r="B83" s="13" t="s">
        <v>364</v>
      </c>
      <c r="C83" s="14" t="s">
        <v>12</v>
      </c>
      <c r="D83" s="12">
        <v>6</v>
      </c>
      <c r="E83" s="15">
        <v>0</v>
      </c>
      <c r="F83" s="16">
        <f>IF(ISNUMBER(E83),IF(E83&gt;0,ROUND(E83,2),0),0)</f>
      </c>
      <c r="G83" s="16">
        <f>ROUND(D83*F83,2)</f>
      </c>
      <c r="H83" s="6"/>
    </row>
    <row r="84">
      <c r="A84" s="12">
        <v>307</v>
      </c>
      <c r="B84" s="13" t="s">
        <v>365</v>
      </c>
      <c r="C84" s="14" t="s">
        <v>12</v>
      </c>
      <c r="D84" s="12">
        <v>6</v>
      </c>
      <c r="E84" s="15">
        <v>0</v>
      </c>
      <c r="F84" s="16">
        <f>IF(ISNUMBER(E84),IF(E84&gt;0,ROUND(E84,2),0),0)</f>
      </c>
      <c r="G84" s="16">
        <f>ROUND(D84*F84,2)</f>
      </c>
      <c r="H84" s="6"/>
    </row>
    <row r="85">
      <c r="A85" s="12">
        <v>308</v>
      </c>
      <c r="B85" s="13" t="s">
        <v>366</v>
      </c>
      <c r="C85" s="14" t="s">
        <v>12</v>
      </c>
      <c r="D85" s="12">
        <v>6</v>
      </c>
      <c r="E85" s="15">
        <v>0</v>
      </c>
      <c r="F85" s="16">
        <f>IF(ISNUMBER(E85),IF(E85&gt;0,ROUND(E85,2),0),0)</f>
      </c>
      <c r="G85" s="16">
        <f>ROUND(D85*F85,2)</f>
      </c>
      <c r="H85" s="6"/>
    </row>
    <row r="86">
      <c r="A86" s="12">
        <v>309</v>
      </c>
      <c r="B86" s="13" t="s">
        <v>367</v>
      </c>
      <c r="C86" s="14" t="s">
        <v>12</v>
      </c>
      <c r="D86" s="12">
        <v>6</v>
      </c>
      <c r="E86" s="15">
        <v>0</v>
      </c>
      <c r="F86" s="16">
        <f>IF(ISNUMBER(E86),IF(E86&gt;0,ROUND(E86,2),0),0)</f>
      </c>
      <c r="G86" s="16">
        <f>ROUND(D86*F86,2)</f>
      </c>
      <c r="H86" s="6"/>
    </row>
    <row r="87">
      <c r="A87" s="12">
        <v>310</v>
      </c>
      <c r="B87" s="13" t="s">
        <v>368</v>
      </c>
      <c r="C87" s="14" t="s">
        <v>12</v>
      </c>
      <c r="D87" s="12">
        <v>2</v>
      </c>
      <c r="E87" s="15">
        <v>0</v>
      </c>
      <c r="F87" s="16">
        <f>IF(ISNUMBER(E87),IF(E87&gt;0,ROUND(E87,2),0),0)</f>
      </c>
      <c r="G87" s="16">
        <f>ROUND(D87*F87,2)</f>
      </c>
      <c r="H87" s="6"/>
    </row>
    <row r="88">
      <c r="A88" s="12">
        <v>311</v>
      </c>
      <c r="B88" s="13" t="s">
        <v>369</v>
      </c>
      <c r="C88" s="14" t="s">
        <v>12</v>
      </c>
      <c r="D88" s="12">
        <v>1</v>
      </c>
      <c r="E88" s="15">
        <v>0</v>
      </c>
      <c r="F88" s="16">
        <f>IF(ISNUMBER(E88),IF(E88&gt;0,ROUND(E88,2),0),0)</f>
      </c>
      <c r="G88" s="16">
        <f>ROUND(D88*F88,2)</f>
      </c>
      <c r="H88" s="6"/>
    </row>
    <row r="89">
      <c r="A89" s="12">
        <v>312</v>
      </c>
      <c r="B89" s="13" t="s">
        <v>370</v>
      </c>
      <c r="C89" s="14" t="s">
        <v>12</v>
      </c>
      <c r="D89" s="12">
        <v>1</v>
      </c>
      <c r="E89" s="15">
        <v>0</v>
      </c>
      <c r="F89" s="16">
        <f>IF(ISNUMBER(E89),IF(E89&gt;0,ROUND(E89,2),0),0)</f>
      </c>
      <c r="G89" s="16">
        <f>ROUND(D89*F89,2)</f>
      </c>
      <c r="H89" s="6"/>
    </row>
    <row r="90">
      <c r="A90" s="12">
        <v>313</v>
      </c>
      <c r="B90" s="13" t="s">
        <v>371</v>
      </c>
      <c r="C90" s="14" t="s">
        <v>12</v>
      </c>
      <c r="D90" s="12">
        <v>1</v>
      </c>
      <c r="E90" s="15">
        <v>0</v>
      </c>
      <c r="F90" s="16">
        <f>IF(ISNUMBER(E90),IF(E90&gt;0,ROUND(E90,2),0),0)</f>
      </c>
      <c r="G90" s="16">
        <f>ROUND(D90*F90,2)</f>
      </c>
      <c r="H90" s="6"/>
    </row>
    <row r="91">
      <c r="A91" s="12">
        <v>314</v>
      </c>
      <c r="B91" s="13" t="s">
        <v>372</v>
      </c>
      <c r="C91" s="14" t="s">
        <v>12</v>
      </c>
      <c r="D91" s="12">
        <v>1</v>
      </c>
      <c r="E91" s="15">
        <v>0</v>
      </c>
      <c r="F91" s="16">
        <f>IF(ISNUMBER(E91),IF(E91&gt;0,ROUND(E91,2),0),0)</f>
      </c>
      <c r="G91" s="16">
        <f>ROUND(D91*F91,2)</f>
      </c>
      <c r="H91" s="6"/>
    </row>
    <row r="92">
      <c r="A92" s="12">
        <v>315</v>
      </c>
      <c r="B92" s="13" t="s">
        <v>373</v>
      </c>
      <c r="C92" s="14" t="s">
        <v>12</v>
      </c>
      <c r="D92" s="12">
        <v>1</v>
      </c>
      <c r="E92" s="15">
        <v>0</v>
      </c>
      <c r="F92" s="16">
        <f>IF(ISNUMBER(E92),IF(E92&gt;0,ROUND(E92,2),0),0)</f>
      </c>
      <c r="G92" s="16">
        <f>ROUND(D92*F92,2)</f>
      </c>
      <c r="H92" s="6"/>
    </row>
    <row r="93">
      <c r="A93" s="12">
        <v>316</v>
      </c>
      <c r="B93" s="13" t="s">
        <v>374</v>
      </c>
      <c r="C93" s="14" t="s">
        <v>12</v>
      </c>
      <c r="D93" s="12">
        <v>1</v>
      </c>
      <c r="E93" s="15">
        <v>0</v>
      </c>
      <c r="F93" s="16">
        <f>IF(ISNUMBER(E93),IF(E93&gt;0,ROUND(E93,2),0),0)</f>
      </c>
      <c r="G93" s="16">
        <f>ROUND(D93*F93,2)</f>
      </c>
      <c r="H93" s="6"/>
    </row>
    <row r="94">
      <c r="A94" s="12">
        <v>317</v>
      </c>
      <c r="B94" s="13" t="s">
        <v>375</v>
      </c>
      <c r="C94" s="14" t="s">
        <v>12</v>
      </c>
      <c r="D94" s="12">
        <v>1</v>
      </c>
      <c r="E94" s="15">
        <v>0</v>
      </c>
      <c r="F94" s="16">
        <f>IF(ISNUMBER(E94),IF(E94&gt;0,ROUND(E94,2),0),0)</f>
      </c>
      <c r="G94" s="16">
        <f>ROUND(D94*F94,2)</f>
      </c>
      <c r="H94" s="6"/>
    </row>
    <row r="95">
      <c r="A95" s="12">
        <v>318</v>
      </c>
      <c r="B95" s="13" t="s">
        <v>376</v>
      </c>
      <c r="C95" s="14" t="s">
        <v>12</v>
      </c>
      <c r="D95" s="12">
        <v>1</v>
      </c>
      <c r="E95" s="15">
        <v>0</v>
      </c>
      <c r="F95" s="16">
        <f>IF(ISNUMBER(E95),IF(E95&gt;0,ROUND(E95,2),0),0)</f>
      </c>
      <c r="G95" s="16">
        <f>ROUND(D95*F95,2)</f>
      </c>
      <c r="H95" s="6"/>
    </row>
    <row r="96">
      <c r="A96" s="12">
        <v>319</v>
      </c>
      <c r="B96" s="13" t="s">
        <v>377</v>
      </c>
      <c r="C96" s="14" t="s">
        <v>12</v>
      </c>
      <c r="D96" s="12">
        <v>1</v>
      </c>
      <c r="E96" s="15">
        <v>0</v>
      </c>
      <c r="F96" s="16">
        <f>IF(ISNUMBER(E96),IF(E96&gt;0,ROUND(E96,2),0),0)</f>
      </c>
      <c r="G96" s="16">
        <f>ROUND(D96*F96,2)</f>
      </c>
      <c r="H96" s="6"/>
    </row>
    <row r="97">
      <c r="A97" s="12">
        <v>320</v>
      </c>
      <c r="B97" s="13" t="s">
        <v>378</v>
      </c>
      <c r="C97" s="14" t="s">
        <v>12</v>
      </c>
      <c r="D97" s="12">
        <v>5</v>
      </c>
      <c r="E97" s="15">
        <v>0</v>
      </c>
      <c r="F97" s="16">
        <f>IF(ISNUMBER(E97),IF(E97&gt;0,ROUND(E97,2),0),0)</f>
      </c>
      <c r="G97" s="16">
        <f>ROUND(D97*F97,2)</f>
      </c>
      <c r="H97" s="6"/>
    </row>
    <row r="98">
      <c r="A98" s="12">
        <v>321</v>
      </c>
      <c r="B98" s="13" t="s">
        <v>379</v>
      </c>
      <c r="C98" s="14" t="s">
        <v>12</v>
      </c>
      <c r="D98" s="12">
        <v>5</v>
      </c>
      <c r="E98" s="15">
        <v>0</v>
      </c>
      <c r="F98" s="16">
        <f>IF(ISNUMBER(E98),IF(E98&gt;0,ROUND(E98,2),0),0)</f>
      </c>
      <c r="G98" s="16">
        <f>ROUND(D98*F98,2)</f>
      </c>
      <c r="H98" s="6"/>
    </row>
    <row r="99">
      <c r="A99" s="12">
        <v>322</v>
      </c>
      <c r="B99" s="13" t="s">
        <v>380</v>
      </c>
      <c r="C99" s="14" t="s">
        <v>12</v>
      </c>
      <c r="D99" s="12">
        <v>5</v>
      </c>
      <c r="E99" s="15">
        <v>0</v>
      </c>
      <c r="F99" s="16">
        <f>IF(ISNUMBER(E99),IF(E99&gt;0,ROUND(E99,2),0),0)</f>
      </c>
      <c r="G99" s="16">
        <f>ROUND(D99*F99,2)</f>
      </c>
      <c r="H99" s="6"/>
    </row>
    <row r="100">
      <c r="A100" s="12">
        <v>323</v>
      </c>
      <c r="B100" s="13" t="s">
        <v>381</v>
      </c>
      <c r="C100" s="14" t="s">
        <v>12</v>
      </c>
      <c r="D100" s="12">
        <v>5</v>
      </c>
      <c r="E100" s="15">
        <v>0</v>
      </c>
      <c r="F100" s="16">
        <f>IF(ISNUMBER(E100),IF(E100&gt;0,ROUND(E100,2),0),0)</f>
      </c>
      <c r="G100" s="16">
        <f>ROUND(D100*F100,2)</f>
      </c>
      <c r="H100" s="6"/>
    </row>
    <row r="101">
      <c r="A101" s="12">
        <v>324</v>
      </c>
      <c r="B101" s="13" t="s">
        <v>382</v>
      </c>
      <c r="C101" s="14" t="s">
        <v>12</v>
      </c>
      <c r="D101" s="12">
        <v>5</v>
      </c>
      <c r="E101" s="15">
        <v>0</v>
      </c>
      <c r="F101" s="16">
        <f>IF(ISNUMBER(E101),IF(E101&gt;0,ROUND(E101,2),0),0)</f>
      </c>
      <c r="G101" s="16">
        <f>ROUND(D101*F101,2)</f>
      </c>
      <c r="H101" s="6"/>
    </row>
    <row r="102">
      <c r="A102" s="12">
        <v>325</v>
      </c>
      <c r="B102" s="13" t="s">
        <v>383</v>
      </c>
      <c r="C102" s="14" t="s">
        <v>12</v>
      </c>
      <c r="D102" s="12">
        <v>20</v>
      </c>
      <c r="E102" s="15">
        <v>0</v>
      </c>
      <c r="F102" s="16">
        <f>IF(ISNUMBER(E102),IF(E102&gt;0,ROUND(E102,2),0),0)</f>
      </c>
      <c r="G102" s="16">
        <f>ROUND(D102*F102,2)</f>
      </c>
      <c r="H102" s="6"/>
    </row>
    <row r="103">
      <c r="A103" s="12">
        <v>326</v>
      </c>
      <c r="B103" s="13" t="s">
        <v>384</v>
      </c>
      <c r="C103" s="14" t="s">
        <v>12</v>
      </c>
      <c r="D103" s="12">
        <v>20</v>
      </c>
      <c r="E103" s="15">
        <v>0</v>
      </c>
      <c r="F103" s="16">
        <f>IF(ISNUMBER(E103),IF(E103&gt;0,ROUND(E103,2),0),0)</f>
      </c>
      <c r="G103" s="16">
        <f>ROUND(D103*F103,2)</f>
      </c>
      <c r="H103" s="6"/>
    </row>
    <row r="104">
      <c r="A104" s="12">
        <v>327</v>
      </c>
      <c r="B104" s="13" t="s">
        <v>385</v>
      </c>
      <c r="C104" s="14" t="s">
        <v>12</v>
      </c>
      <c r="D104" s="12">
        <v>20</v>
      </c>
      <c r="E104" s="15">
        <v>0</v>
      </c>
      <c r="F104" s="16">
        <f>IF(ISNUMBER(E104),IF(E104&gt;0,ROUND(E104,2),0),0)</f>
      </c>
      <c r="G104" s="16">
        <f>ROUND(D104*F104,2)</f>
      </c>
      <c r="H104" s="6"/>
    </row>
    <row r="105">
      <c r="A105" s="12">
        <v>328</v>
      </c>
      <c r="B105" s="13" t="s">
        <v>386</v>
      </c>
      <c r="C105" s="14" t="s">
        <v>12</v>
      </c>
      <c r="D105" s="12">
        <v>20</v>
      </c>
      <c r="E105" s="15">
        <v>0</v>
      </c>
      <c r="F105" s="16">
        <f>IF(ISNUMBER(E105),IF(E105&gt;0,ROUND(E105,2),0),0)</f>
      </c>
      <c r="G105" s="16">
        <f>ROUND(D105*F105,2)</f>
      </c>
      <c r="H105" s="6"/>
    </row>
    <row r="106">
      <c r="A106" s="12">
        <v>329</v>
      </c>
      <c r="B106" s="13" t="s">
        <v>387</v>
      </c>
      <c r="C106" s="14" t="s">
        <v>12</v>
      </c>
      <c r="D106" s="12">
        <v>2</v>
      </c>
      <c r="E106" s="15">
        <v>0</v>
      </c>
      <c r="F106" s="16">
        <f>IF(ISNUMBER(E106),IF(E106&gt;0,ROUND(E106,2),0),0)</f>
      </c>
      <c r="G106" s="16">
        <f>ROUND(D106*F106,2)</f>
      </c>
      <c r="H106" s="6"/>
    </row>
    <row r="107">
      <c r="A107" s="12">
        <v>330</v>
      </c>
      <c r="B107" s="13" t="s">
        <v>388</v>
      </c>
      <c r="C107" s="14" t="s">
        <v>12</v>
      </c>
      <c r="D107" s="12">
        <v>20</v>
      </c>
      <c r="E107" s="15">
        <v>0</v>
      </c>
      <c r="F107" s="16">
        <f>IF(ISNUMBER(E107),IF(E107&gt;0,ROUND(E107,2),0),0)</f>
      </c>
      <c r="G107" s="16">
        <f>ROUND(D107*F107,2)</f>
      </c>
      <c r="H107" s="6"/>
    </row>
    <row r="108">
      <c r="A108" s="12">
        <v>331</v>
      </c>
      <c r="B108" s="13" t="s">
        <v>389</v>
      </c>
      <c r="C108" s="14" t="s">
        <v>12</v>
      </c>
      <c r="D108" s="12">
        <v>1</v>
      </c>
      <c r="E108" s="15">
        <v>0</v>
      </c>
      <c r="F108" s="16">
        <f>IF(ISNUMBER(E108),IF(E108&gt;0,ROUND(E108,2),0),0)</f>
      </c>
      <c r="G108" s="16">
        <f>ROUND(D108*F108,2)</f>
      </c>
      <c r="H108" s="6"/>
    </row>
    <row r="109">
      <c r="A109" s="12">
        <v>332</v>
      </c>
      <c r="B109" s="13" t="s">
        <v>390</v>
      </c>
      <c r="C109" s="14" t="s">
        <v>12</v>
      </c>
      <c r="D109" s="12">
        <v>20</v>
      </c>
      <c r="E109" s="15">
        <v>0</v>
      </c>
      <c r="F109" s="16">
        <f>IF(ISNUMBER(E109),IF(E109&gt;0,ROUND(E109,2),0),0)</f>
      </c>
      <c r="G109" s="16">
        <f>ROUND(D109*F109,2)</f>
      </c>
      <c r="H109" s="6"/>
    </row>
    <row r="110">
      <c r="A110" s="12">
        <v>333</v>
      </c>
      <c r="B110" s="13" t="s">
        <v>391</v>
      </c>
      <c r="C110" s="14" t="s">
        <v>12</v>
      </c>
      <c r="D110" s="12">
        <v>20</v>
      </c>
      <c r="E110" s="15">
        <v>0</v>
      </c>
      <c r="F110" s="16">
        <f>IF(ISNUMBER(E110),IF(E110&gt;0,ROUND(E110,2),0),0)</f>
      </c>
      <c r="G110" s="16">
        <f>ROUND(D110*F110,2)</f>
      </c>
      <c r="H110" s="6"/>
    </row>
    <row r="111">
      <c r="A111" s="12">
        <v>334</v>
      </c>
      <c r="B111" s="13" t="s">
        <v>392</v>
      </c>
      <c r="C111" s="14" t="s">
        <v>12</v>
      </c>
      <c r="D111" s="12">
        <v>20</v>
      </c>
      <c r="E111" s="15">
        <v>0</v>
      </c>
      <c r="F111" s="16">
        <f>IF(ISNUMBER(E111),IF(E111&gt;0,ROUND(E111,2),0),0)</f>
      </c>
      <c r="G111" s="16">
        <f>ROUND(D111*F111,2)</f>
      </c>
      <c r="H111" s="6"/>
    </row>
    <row r="112">
      <c r="A112" s="12">
        <v>335</v>
      </c>
      <c r="B112" s="13" t="s">
        <v>393</v>
      </c>
      <c r="C112" s="14" t="s">
        <v>12</v>
      </c>
      <c r="D112" s="12">
        <v>20</v>
      </c>
      <c r="E112" s="15">
        <v>0</v>
      </c>
      <c r="F112" s="16">
        <f>IF(ISNUMBER(E112),IF(E112&gt;0,ROUND(E112,2),0),0)</f>
      </c>
      <c r="G112" s="16">
        <f>ROUND(D112*F112,2)</f>
      </c>
      <c r="H112" s="6"/>
    </row>
    <row r="113">
      <c r="A113" s="12">
        <v>336</v>
      </c>
      <c r="B113" s="13" t="s">
        <v>394</v>
      </c>
      <c r="C113" s="14" t="s">
        <v>12</v>
      </c>
      <c r="D113" s="12">
        <v>20</v>
      </c>
      <c r="E113" s="15">
        <v>0</v>
      </c>
      <c r="F113" s="16">
        <f>IF(ISNUMBER(E113),IF(E113&gt;0,ROUND(E113,2),0),0)</f>
      </c>
      <c r="G113" s="16">
        <f>ROUND(D113*F113,2)</f>
      </c>
      <c r="H113" s="6"/>
    </row>
    <row r="114">
      <c r="A114" s="12">
        <v>337</v>
      </c>
      <c r="B114" s="13" t="s">
        <v>395</v>
      </c>
      <c r="C114" s="14" t="s">
        <v>12</v>
      </c>
      <c r="D114" s="12">
        <v>5</v>
      </c>
      <c r="E114" s="15">
        <v>0</v>
      </c>
      <c r="F114" s="16">
        <f>IF(ISNUMBER(E114),IF(E114&gt;0,ROUND(E114,2),0),0)</f>
      </c>
      <c r="G114" s="16">
        <f>ROUND(D114*F114,2)</f>
      </c>
      <c r="H114" s="6"/>
    </row>
    <row r="115">
      <c r="A115" s="17"/>
      <c r="B115" s="18"/>
      <c r="C115" s="19"/>
      <c r="D115" s="17"/>
      <c r="E115" s="22" t="s">
        <v>35</v>
      </c>
      <c r="F115" s="20"/>
      <c r="G115" s="21">
        <f>SUM(G$2:G114)</f>
      </c>
      <c r="H115" s="7"/>
    </row>
  </sheetData>
  <conditionalFormatting sqref="E:E">
    <cfRule priority="1" type="expression" dxfId="0">
      <formula>=CELL("protect",E1)=0</formula>
    </cfRule>
  </conditionalFormatting>
  <dataValidations count="112">
    <dataValidation type="custom" xr:uid="{C0E2B786-930E-4BEE-8B6D-0C41E6916335}" sqref="E3" error="Cena mora biti nenegativno število z največ dvema decimalkama!" errorStyle="stop" errorTitle="Nepravilen vnos cene" showErrorMessage="1">
      <formula1>=AND(ISNUMBER(E3),E3&gt;=0,ROUND(E3*100,6)-INT(E3*100)=0,NOT(ISBLANK(E3)))</formula1>
    </dataValidation>
    <dataValidation type="custom" xr:uid="{BD6B27AA-74B1-4D5A-82AC-DF678754583E}" sqref="E4" error="Cena mora biti nenegativno število z največ dvema decimalkama!" errorStyle="stop" errorTitle="Nepravilen vnos cene" showErrorMessage="1">
      <formula1>=AND(ISNUMBER(E4),E4&gt;=0,ROUND(E4*100,6)-INT(E4*100)=0,NOT(ISBLANK(E4)))</formula1>
    </dataValidation>
    <dataValidation type="custom" xr:uid="{D0EC708A-C193-472C-A9EE-D015D9890361}" sqref="E5" error="Cena mora biti nenegativno število z največ dvema decimalkama!" errorStyle="stop" errorTitle="Nepravilen vnos cene" showErrorMessage="1">
      <formula1>=AND(ISNUMBER(E5),E5&gt;=0,ROUND(E5*100,6)-INT(E5*100)=0,NOT(ISBLANK(E5)))</formula1>
    </dataValidation>
    <dataValidation type="custom" xr:uid="{B650EE3B-34CB-4EB4-B2B1-DA989BCBE856}" sqref="E6" error="Cena mora biti nenegativno število z največ dvema decimalkama!" errorStyle="stop" errorTitle="Nepravilen vnos cene" showErrorMessage="1">
      <formula1>=AND(ISNUMBER(E6),E6&gt;=0,ROUND(E6*100,6)-INT(E6*100)=0,NOT(ISBLANK(E6)))</formula1>
    </dataValidation>
    <dataValidation type="custom" xr:uid="{9A59075E-DB7B-4EF3-BA7D-4A8D47D01C3C}" sqref="E7" error="Cena mora biti nenegativno število z največ dvema decimalkama!" errorStyle="stop" errorTitle="Nepravilen vnos cene" showErrorMessage="1">
      <formula1>=AND(ISNUMBER(E7),E7&gt;=0,ROUND(E7*100,6)-INT(E7*100)=0,NOT(ISBLANK(E7)))</formula1>
    </dataValidation>
    <dataValidation type="custom" xr:uid="{A595794C-551C-4848-BCC8-6D3B7F191A97}" sqref="E8" error="Cena mora biti nenegativno število z največ dvema decimalkama!" errorStyle="stop" errorTitle="Nepravilen vnos cene" showErrorMessage="1">
      <formula1>=AND(ISNUMBER(E8),E8&gt;=0,ROUND(E8*100,6)-INT(E8*100)=0,NOT(ISBLANK(E8)))</formula1>
    </dataValidation>
    <dataValidation type="custom" xr:uid="{94D3BCFF-14EE-458E-8164-2C6BEB4B0D2C}" sqref="E9" error="Cena mora biti nenegativno število z največ dvema decimalkama!" errorStyle="stop" errorTitle="Nepravilen vnos cene" showErrorMessage="1">
      <formula1>=AND(ISNUMBER(E9),E9&gt;=0,ROUND(E9*100,6)-INT(E9*100)=0,NOT(ISBLANK(E9)))</formula1>
    </dataValidation>
    <dataValidation type="custom" xr:uid="{FD283910-907B-472E-96B1-44F1E6ECF0B8}" sqref="E10" error="Cena mora biti nenegativno število z največ dvema decimalkama!" errorStyle="stop" errorTitle="Nepravilen vnos cene" showErrorMessage="1">
      <formula1>=AND(ISNUMBER(E10),E10&gt;=0,ROUND(E10*100,6)-INT(E10*100)=0,NOT(ISBLANK(E10)))</formula1>
    </dataValidation>
    <dataValidation type="custom" xr:uid="{1F34B555-4D6D-46EE-839F-7EE8EED9D160}" sqref="E11" error="Cena mora biti nenegativno število z največ dvema decimalkama!" errorStyle="stop" errorTitle="Nepravilen vnos cene" showErrorMessage="1">
      <formula1>=AND(ISNUMBER(E11),E11&gt;=0,ROUND(E11*100,6)-INT(E11*100)=0,NOT(ISBLANK(E11)))</formula1>
    </dataValidation>
    <dataValidation type="custom" xr:uid="{80D86263-D3B7-421C-9F21-5B274A6F331F}" sqref="E12" error="Cena mora biti nenegativno število z največ dvema decimalkama!" errorStyle="stop" errorTitle="Nepravilen vnos cene" showErrorMessage="1">
      <formula1>=AND(ISNUMBER(E12),E12&gt;=0,ROUND(E12*100,6)-INT(E12*100)=0,NOT(ISBLANK(E12)))</formula1>
    </dataValidation>
    <dataValidation type="custom" xr:uid="{2577499D-9A04-4227-BC54-92E1A968FC75}" sqref="E13" error="Cena mora biti nenegativno število z največ dvema decimalkama!" errorStyle="stop" errorTitle="Nepravilen vnos cene" showErrorMessage="1">
      <formula1>=AND(ISNUMBER(E13),E13&gt;=0,ROUND(E13*100,6)-INT(E13*100)=0,NOT(ISBLANK(E13)))</formula1>
    </dataValidation>
    <dataValidation type="custom" xr:uid="{0E8AC148-5EA8-43CF-888A-EC35D1399B14}" sqref="E14" error="Cena mora biti nenegativno število z največ dvema decimalkama!" errorStyle="stop" errorTitle="Nepravilen vnos cene" showErrorMessage="1">
      <formula1>=AND(ISNUMBER(E14),E14&gt;=0,ROUND(E14*100,6)-INT(E14*100)=0,NOT(ISBLANK(E14)))</formula1>
    </dataValidation>
    <dataValidation type="custom" xr:uid="{D297DD14-A4E1-4065-9244-2C18FA9B2050}" sqref="E15" error="Cena mora biti nenegativno število z največ dvema decimalkama!" errorStyle="stop" errorTitle="Nepravilen vnos cene" showErrorMessage="1">
      <formula1>=AND(ISNUMBER(E15),E15&gt;=0,ROUND(E15*100,6)-INT(E15*100)=0,NOT(ISBLANK(E15)))</formula1>
    </dataValidation>
    <dataValidation type="custom" xr:uid="{94248473-E263-4C0C-A45B-4CAD06792F7D}" sqref="E16" error="Cena mora biti nenegativno število z največ dvema decimalkama!" errorStyle="stop" errorTitle="Nepravilen vnos cene" showErrorMessage="1">
      <formula1>=AND(ISNUMBER(E16),E16&gt;=0,ROUND(E16*100,6)-INT(E16*100)=0,NOT(ISBLANK(E16)))</formula1>
    </dataValidation>
    <dataValidation type="custom" xr:uid="{CB587CBF-E9B1-42C8-9A70-0F1057CEEE69}" sqref="E17" error="Cena mora biti nenegativno število z največ dvema decimalkama!" errorStyle="stop" errorTitle="Nepravilen vnos cene" showErrorMessage="1">
      <formula1>=AND(ISNUMBER(E17),E17&gt;=0,ROUND(E17*100,6)-INT(E17*100)=0,NOT(ISBLANK(E17)))</formula1>
    </dataValidation>
    <dataValidation type="custom" xr:uid="{52091901-BAEF-4740-901A-C96F02EE42E6}" sqref="E18" error="Cena mora biti nenegativno število z največ dvema decimalkama!" errorStyle="stop" errorTitle="Nepravilen vnos cene" showErrorMessage="1">
      <formula1>=AND(ISNUMBER(E18),E18&gt;=0,ROUND(E18*100,6)-INT(E18*100)=0,NOT(ISBLANK(E18)))</formula1>
    </dataValidation>
    <dataValidation type="custom" xr:uid="{08A6D7EA-53C3-408D-867E-EA35980006DF}" sqref="E19" error="Cena mora biti nenegativno število z največ dvema decimalkama!" errorStyle="stop" errorTitle="Nepravilen vnos cene" showErrorMessage="1">
      <formula1>=AND(ISNUMBER(E19),E19&gt;=0,ROUND(E19*100,6)-INT(E19*100)=0,NOT(ISBLANK(E19)))</formula1>
    </dataValidation>
    <dataValidation type="custom" xr:uid="{A1B47535-DB22-49D5-881A-A0E94B883F77}" sqref="E20" error="Cena mora biti nenegativno število z največ dvema decimalkama!" errorStyle="stop" errorTitle="Nepravilen vnos cene" showErrorMessage="1">
      <formula1>=AND(ISNUMBER(E20),E20&gt;=0,ROUND(E20*100,6)-INT(E20*100)=0,NOT(ISBLANK(E20)))</formula1>
    </dataValidation>
    <dataValidation type="custom" xr:uid="{2EAE9DFB-BA12-4C52-BE33-EC328CC34B66}" sqref="E21" error="Cena mora biti nenegativno število z največ dvema decimalkama!" errorStyle="stop" errorTitle="Nepravilen vnos cene" showErrorMessage="1">
      <formula1>=AND(ISNUMBER(E21),E21&gt;=0,ROUND(E21*100,6)-INT(E21*100)=0,NOT(ISBLANK(E21)))</formula1>
    </dataValidation>
    <dataValidation type="custom" xr:uid="{3FA727B8-1F37-4468-8357-AE2BC7222BB8}" sqref="E22" error="Cena mora biti nenegativno število z največ dvema decimalkama!" errorStyle="stop" errorTitle="Nepravilen vnos cene" showErrorMessage="1">
      <formula1>=AND(ISNUMBER(E22),E22&gt;=0,ROUND(E22*100,6)-INT(E22*100)=0,NOT(ISBLANK(E22)))</formula1>
    </dataValidation>
    <dataValidation type="custom" xr:uid="{0328C536-69B2-4DC7-8239-CBDB15B8614D}" sqref="E23" error="Cena mora biti nenegativno število z največ dvema decimalkama!" errorStyle="stop" errorTitle="Nepravilen vnos cene" showErrorMessage="1">
      <formula1>=AND(ISNUMBER(E23),E23&gt;=0,ROUND(E23*100,6)-INT(E23*100)=0,NOT(ISBLANK(E23)))</formula1>
    </dataValidation>
    <dataValidation type="custom" xr:uid="{EBFBD347-CE22-416B-A016-7CBE6B932C50}" sqref="E24" error="Cena mora biti nenegativno število z največ dvema decimalkama!" errorStyle="stop" errorTitle="Nepravilen vnos cene" showErrorMessage="1">
      <formula1>=AND(ISNUMBER(E24),E24&gt;=0,ROUND(E24*100,6)-INT(E24*100)=0,NOT(ISBLANK(E24)))</formula1>
    </dataValidation>
    <dataValidation type="custom" xr:uid="{EE985094-D0C1-41FD-B2F1-FA46E69037BF}" sqref="E25" error="Cena mora biti nenegativno število z največ dvema decimalkama!" errorStyle="stop" errorTitle="Nepravilen vnos cene" showErrorMessage="1">
      <formula1>=AND(ISNUMBER(E25),E25&gt;=0,ROUND(E25*100,6)-INT(E25*100)=0,NOT(ISBLANK(E25)))</formula1>
    </dataValidation>
    <dataValidation type="custom" xr:uid="{3C063FDE-A8F2-4E48-A585-2AA891C126B8}" sqref="E26" error="Cena mora biti nenegativno število z največ dvema decimalkama!" errorStyle="stop" errorTitle="Nepravilen vnos cene" showErrorMessage="1">
      <formula1>=AND(ISNUMBER(E26),E26&gt;=0,ROUND(E26*100,6)-INT(E26*100)=0,NOT(ISBLANK(E26)))</formula1>
    </dataValidation>
    <dataValidation type="custom" xr:uid="{542B7B29-C1A6-4953-98E3-E0B1DB2402FC}" sqref="E27" error="Cena mora biti nenegativno število z največ dvema decimalkama!" errorStyle="stop" errorTitle="Nepravilen vnos cene" showErrorMessage="1">
      <formula1>=AND(ISNUMBER(E27),E27&gt;=0,ROUND(E27*100,6)-INT(E27*100)=0,NOT(ISBLANK(E27)))</formula1>
    </dataValidation>
    <dataValidation type="custom" xr:uid="{6EF00077-B1FA-4386-8EAF-9D98B66E57F1}" sqref="E28" error="Cena mora biti nenegativno število z največ dvema decimalkama!" errorStyle="stop" errorTitle="Nepravilen vnos cene" showErrorMessage="1">
      <formula1>=AND(ISNUMBER(E28),E28&gt;=0,ROUND(E28*100,6)-INT(E28*100)=0,NOT(ISBLANK(E28)))</formula1>
    </dataValidation>
    <dataValidation type="custom" xr:uid="{3D309795-E095-4FAE-A13B-52A262F26B41}" sqref="E29" error="Cena mora biti nenegativno število z največ dvema decimalkama!" errorStyle="stop" errorTitle="Nepravilen vnos cene" showErrorMessage="1">
      <formula1>=AND(ISNUMBER(E29),E29&gt;=0,ROUND(E29*100,6)-INT(E29*100)=0,NOT(ISBLANK(E29)))</formula1>
    </dataValidation>
    <dataValidation type="custom" xr:uid="{1B41C58A-FC8A-4E1F-BFCB-6DCDF1B6A811}" sqref="E30" error="Cena mora biti nenegativno število z največ dvema decimalkama!" errorStyle="stop" errorTitle="Nepravilen vnos cene" showErrorMessage="1">
      <formula1>=AND(ISNUMBER(E30),E30&gt;=0,ROUND(E30*100,6)-INT(E30*100)=0,NOT(ISBLANK(E30)))</formula1>
    </dataValidation>
    <dataValidation type="custom" xr:uid="{8F7D844A-E743-4B01-98E4-0100A6FA2640}" sqref="E31" error="Cena mora biti nenegativno število z največ dvema decimalkama!" errorStyle="stop" errorTitle="Nepravilen vnos cene" showErrorMessage="1">
      <formula1>=AND(ISNUMBER(E31),E31&gt;=0,ROUND(E31*100,6)-INT(E31*100)=0,NOT(ISBLANK(E31)))</formula1>
    </dataValidation>
    <dataValidation type="custom" xr:uid="{6474A2D8-E115-4AEF-936B-DF4841491A81}" sqref="E32" error="Cena mora biti nenegativno število z največ dvema decimalkama!" errorStyle="stop" errorTitle="Nepravilen vnos cene" showErrorMessage="1">
      <formula1>=AND(ISNUMBER(E32),E32&gt;=0,ROUND(E32*100,6)-INT(E32*100)=0,NOT(ISBLANK(E32)))</formula1>
    </dataValidation>
    <dataValidation type="custom" xr:uid="{8699FEE0-CC41-4CC9-B2BE-8694E9EAC46D}" sqref="E33" error="Cena mora biti nenegativno število z največ dvema decimalkama!" errorStyle="stop" errorTitle="Nepravilen vnos cene" showErrorMessage="1">
      <formula1>=AND(ISNUMBER(E33),E33&gt;=0,ROUND(E33*100,6)-INT(E33*100)=0,NOT(ISBLANK(E33)))</formula1>
    </dataValidation>
    <dataValidation type="custom" xr:uid="{986EBD80-6EB9-40A7-AB28-04426E03ECCA}" sqref="E34" error="Cena mora biti nenegativno število z največ dvema decimalkama!" errorStyle="stop" errorTitle="Nepravilen vnos cene" showErrorMessage="1">
      <formula1>=AND(ISNUMBER(E34),E34&gt;=0,ROUND(E34*100,6)-INT(E34*100)=0,NOT(ISBLANK(E34)))</formula1>
    </dataValidation>
    <dataValidation type="custom" xr:uid="{C5DACDD2-2678-4217-91C2-8018D2833E58}" sqref="E35" error="Cena mora biti nenegativno število z največ dvema decimalkama!" errorStyle="stop" errorTitle="Nepravilen vnos cene" showErrorMessage="1">
      <formula1>=AND(ISNUMBER(E35),E35&gt;=0,ROUND(E35*100,6)-INT(E35*100)=0,NOT(ISBLANK(E35)))</formula1>
    </dataValidation>
    <dataValidation type="custom" xr:uid="{37545352-1032-4845-8C5C-23D744035E65}" sqref="E36" error="Cena mora biti nenegativno število z največ dvema decimalkama!" errorStyle="stop" errorTitle="Nepravilen vnos cene" showErrorMessage="1">
      <formula1>=AND(ISNUMBER(E36),E36&gt;=0,ROUND(E36*100,6)-INT(E36*100)=0,NOT(ISBLANK(E36)))</formula1>
    </dataValidation>
    <dataValidation type="custom" xr:uid="{1A341600-1167-46A4-8A81-3CCF583926AD}" sqref="E37" error="Cena mora biti nenegativno število z največ dvema decimalkama!" errorStyle="stop" errorTitle="Nepravilen vnos cene" showErrorMessage="1">
      <formula1>=AND(ISNUMBER(E37),E37&gt;=0,ROUND(E37*100,6)-INT(E37*100)=0,NOT(ISBLANK(E37)))</formula1>
    </dataValidation>
    <dataValidation type="custom" xr:uid="{BB871C47-3892-4520-87AF-1BBB9D6A043E}" sqref="E38" error="Cena mora biti nenegativno število z največ dvema decimalkama!" errorStyle="stop" errorTitle="Nepravilen vnos cene" showErrorMessage="1">
      <formula1>=AND(ISNUMBER(E38),E38&gt;=0,ROUND(E38*100,6)-INT(E38*100)=0,NOT(ISBLANK(E38)))</formula1>
    </dataValidation>
    <dataValidation type="custom" xr:uid="{E9384A8E-8943-40E7-BF02-7E5CE49E710F}" sqref="E39" error="Cena mora biti nenegativno število z največ dvema decimalkama!" errorStyle="stop" errorTitle="Nepravilen vnos cene" showErrorMessage="1">
      <formula1>=AND(ISNUMBER(E39),E39&gt;=0,ROUND(E39*100,6)-INT(E39*100)=0,NOT(ISBLANK(E39)))</formula1>
    </dataValidation>
    <dataValidation type="custom" xr:uid="{4BA1BE74-1954-4F40-BF22-42104003E460}" sqref="E40" error="Cena mora biti nenegativno število z največ dvema decimalkama!" errorStyle="stop" errorTitle="Nepravilen vnos cene" showErrorMessage="1">
      <formula1>=AND(ISNUMBER(E40),E40&gt;=0,ROUND(E40*100,6)-INT(E40*100)=0,NOT(ISBLANK(E40)))</formula1>
    </dataValidation>
    <dataValidation type="custom" xr:uid="{40D7782C-8C60-4747-B247-5877ADDF7063}" sqref="E41" error="Cena mora biti nenegativno število z največ dvema decimalkama!" errorStyle="stop" errorTitle="Nepravilen vnos cene" showErrorMessage="1">
      <formula1>=AND(ISNUMBER(E41),E41&gt;=0,ROUND(E41*100,6)-INT(E41*100)=0,NOT(ISBLANK(E41)))</formula1>
    </dataValidation>
    <dataValidation type="custom" xr:uid="{92BDFD77-C4DB-4AC7-9F34-C9341108B3F8}" sqref="E42" error="Cena mora biti nenegativno število z največ dvema decimalkama!" errorStyle="stop" errorTitle="Nepravilen vnos cene" showErrorMessage="1">
      <formula1>=AND(ISNUMBER(E42),E42&gt;=0,ROUND(E42*100,6)-INT(E42*100)=0,NOT(ISBLANK(E42)))</formula1>
    </dataValidation>
    <dataValidation type="custom" xr:uid="{BE920E4A-2AC8-4BDD-9A22-23DA15BF4357}" sqref="E43" error="Cena mora biti nenegativno število z največ dvema decimalkama!" errorStyle="stop" errorTitle="Nepravilen vnos cene" showErrorMessage="1">
      <formula1>=AND(ISNUMBER(E43),E43&gt;=0,ROUND(E43*100,6)-INT(E43*100)=0,NOT(ISBLANK(E43)))</formula1>
    </dataValidation>
    <dataValidation type="custom" xr:uid="{8A293B29-8D2D-4DC7-AAE2-7A7ABB6FA6E9}" sqref="E44" error="Cena mora biti nenegativno število z največ dvema decimalkama!" errorStyle="stop" errorTitle="Nepravilen vnos cene" showErrorMessage="1">
      <formula1>=AND(ISNUMBER(E44),E44&gt;=0,ROUND(E44*100,6)-INT(E44*100)=0,NOT(ISBLANK(E44)))</formula1>
    </dataValidation>
    <dataValidation type="custom" xr:uid="{DB05801C-1124-4886-83F9-1CA159CF462F}" sqref="E45" error="Cena mora biti nenegativno število z največ dvema decimalkama!" errorStyle="stop" errorTitle="Nepravilen vnos cene" showErrorMessage="1">
      <formula1>=AND(ISNUMBER(E45),E45&gt;=0,ROUND(E45*100,6)-INT(E45*100)=0,NOT(ISBLANK(E45)))</formula1>
    </dataValidation>
    <dataValidation type="custom" xr:uid="{A27D26F4-9F6C-4BDA-B4E8-0F8DA5DCBBF1}" sqref="E46" error="Cena mora biti nenegativno število z največ dvema decimalkama!" errorStyle="stop" errorTitle="Nepravilen vnos cene" showErrorMessage="1">
      <formula1>=AND(ISNUMBER(E46),E46&gt;=0,ROUND(E46*100,6)-INT(E46*100)=0,NOT(ISBLANK(E46)))</formula1>
    </dataValidation>
    <dataValidation type="custom" xr:uid="{C5A34224-F492-4CC4-AEE1-7B7DF7757EFD}" sqref="E47" error="Cena mora biti nenegativno število z največ dvema decimalkama!" errorStyle="stop" errorTitle="Nepravilen vnos cene" showErrorMessage="1">
      <formula1>=AND(ISNUMBER(E47),E47&gt;=0,ROUND(E47*100,6)-INT(E47*100)=0,NOT(ISBLANK(E47)))</formula1>
    </dataValidation>
    <dataValidation type="custom" xr:uid="{409920F3-F62D-4E9D-B57E-CBE0AEF3D2DB}" sqref="E48" error="Cena mora biti nenegativno število z največ dvema decimalkama!" errorStyle="stop" errorTitle="Nepravilen vnos cene" showErrorMessage="1">
      <formula1>=AND(ISNUMBER(E48),E48&gt;=0,ROUND(E48*100,6)-INT(E48*100)=0,NOT(ISBLANK(E48)))</formula1>
    </dataValidation>
    <dataValidation type="custom" xr:uid="{A96B27DF-61A2-47FB-B44A-5431CA308A0E}" sqref="E49" error="Cena mora biti nenegativno število z največ dvema decimalkama!" errorStyle="stop" errorTitle="Nepravilen vnos cene" showErrorMessage="1">
      <formula1>=AND(ISNUMBER(E49),E49&gt;=0,ROUND(E49*100,6)-INT(E49*100)=0,NOT(ISBLANK(E49)))</formula1>
    </dataValidation>
    <dataValidation type="custom" xr:uid="{423DE768-8006-4638-86A9-B7B9519836EA}" sqref="E50" error="Cena mora biti nenegativno število z največ dvema decimalkama!" errorStyle="stop" errorTitle="Nepravilen vnos cene" showErrorMessage="1">
      <formula1>=AND(ISNUMBER(E50),E50&gt;=0,ROUND(E50*100,6)-INT(E50*100)=0,NOT(ISBLANK(E50)))</formula1>
    </dataValidation>
    <dataValidation type="custom" xr:uid="{CED190B1-F125-4BA6-AB84-E11789621287}" sqref="E51" error="Cena mora biti nenegativno število z največ dvema decimalkama!" errorStyle="stop" errorTitle="Nepravilen vnos cene" showErrorMessage="1">
      <formula1>=AND(ISNUMBER(E51),E51&gt;=0,ROUND(E51*100,6)-INT(E51*100)=0,NOT(ISBLANK(E51)))</formula1>
    </dataValidation>
    <dataValidation type="custom" xr:uid="{04E6A34A-ED79-4A1C-A881-F493B80DE55E}" sqref="E52" error="Cena mora biti nenegativno število z največ dvema decimalkama!" errorStyle="stop" errorTitle="Nepravilen vnos cene" showErrorMessage="1">
      <formula1>=AND(ISNUMBER(E52),E52&gt;=0,ROUND(E52*100,6)-INT(E52*100)=0,NOT(ISBLANK(E52)))</formula1>
    </dataValidation>
    <dataValidation type="custom" xr:uid="{95E8689A-F500-4E37-A190-E9AD8CBE3D7B}" sqref="E53" error="Cena mora biti nenegativno število z največ dvema decimalkama!" errorStyle="stop" errorTitle="Nepravilen vnos cene" showErrorMessage="1">
      <formula1>=AND(ISNUMBER(E53),E53&gt;=0,ROUND(E53*100,6)-INT(E53*100)=0,NOT(ISBLANK(E53)))</formula1>
    </dataValidation>
    <dataValidation type="custom" xr:uid="{CDE96489-6805-4A92-A65F-0B85B0ED2186}" sqref="E54" error="Cena mora biti nenegativno število z največ dvema decimalkama!" errorStyle="stop" errorTitle="Nepravilen vnos cene" showErrorMessage="1">
      <formula1>=AND(ISNUMBER(E54),E54&gt;=0,ROUND(E54*100,6)-INT(E54*100)=0,NOT(ISBLANK(E54)))</formula1>
    </dataValidation>
    <dataValidation type="custom" xr:uid="{4A0BFAA5-EFD2-44F4-ABFF-8B1ECAF5CE53}" sqref="E55" error="Cena mora biti nenegativno število z največ dvema decimalkama!" errorStyle="stop" errorTitle="Nepravilen vnos cene" showErrorMessage="1">
      <formula1>=AND(ISNUMBER(E55),E55&gt;=0,ROUND(E55*100,6)-INT(E55*100)=0,NOT(ISBLANK(E55)))</formula1>
    </dataValidation>
    <dataValidation type="custom" xr:uid="{341B2900-77C9-46B8-8612-D79ADEADB7B2}" sqref="E56" error="Cena mora biti nenegativno število z največ dvema decimalkama!" errorStyle="stop" errorTitle="Nepravilen vnos cene" showErrorMessage="1">
      <formula1>=AND(ISNUMBER(E56),E56&gt;=0,ROUND(E56*100,6)-INT(E56*100)=0,NOT(ISBLANK(E56)))</formula1>
    </dataValidation>
    <dataValidation type="custom" xr:uid="{A5428AC4-576E-463B-B08E-6FE91AADE82B}" sqref="E57" error="Cena mora biti nenegativno število z največ dvema decimalkama!" errorStyle="stop" errorTitle="Nepravilen vnos cene" showErrorMessage="1">
      <formula1>=AND(ISNUMBER(E57),E57&gt;=0,ROUND(E57*100,6)-INT(E57*100)=0,NOT(ISBLANK(E57)))</formula1>
    </dataValidation>
    <dataValidation type="custom" xr:uid="{7A69097A-E4F5-491E-B844-1BA64B13BEAE}" sqref="E58" error="Cena mora biti nenegativno število z največ dvema decimalkama!" errorStyle="stop" errorTitle="Nepravilen vnos cene" showErrorMessage="1">
      <formula1>=AND(ISNUMBER(E58),E58&gt;=0,ROUND(E58*100,6)-INT(E58*100)=0,NOT(ISBLANK(E58)))</formula1>
    </dataValidation>
    <dataValidation type="custom" xr:uid="{237AF4EA-6DC8-4221-93BD-64BB79AB4C8C}" sqref="E59" error="Cena mora biti nenegativno število z največ dvema decimalkama!" errorStyle="stop" errorTitle="Nepravilen vnos cene" showErrorMessage="1">
      <formula1>=AND(ISNUMBER(E59),E59&gt;=0,ROUND(E59*100,6)-INT(E59*100)=0,NOT(ISBLANK(E59)))</formula1>
    </dataValidation>
    <dataValidation type="custom" xr:uid="{7F76EAEC-57B2-4766-8DF0-9BBEE41174A6}" sqref="E60" error="Cena mora biti nenegativno število z največ dvema decimalkama!" errorStyle="stop" errorTitle="Nepravilen vnos cene" showErrorMessage="1">
      <formula1>=AND(ISNUMBER(E60),E60&gt;=0,ROUND(E60*100,6)-INT(E60*100)=0,NOT(ISBLANK(E60)))</formula1>
    </dataValidation>
    <dataValidation type="custom" xr:uid="{26E463E4-4729-4715-B1D7-69090062DFC5}" sqref="E61" error="Cena mora biti nenegativno število z največ dvema decimalkama!" errorStyle="stop" errorTitle="Nepravilen vnos cene" showErrorMessage="1">
      <formula1>=AND(ISNUMBER(E61),E61&gt;=0,ROUND(E61*100,6)-INT(E61*100)=0,NOT(ISBLANK(E61)))</formula1>
    </dataValidation>
    <dataValidation type="custom" xr:uid="{FF20A21C-9F62-4C3F-848F-5E088696DAC3}" sqref="E62" error="Cena mora biti nenegativno število z največ dvema decimalkama!" errorStyle="stop" errorTitle="Nepravilen vnos cene" showErrorMessage="1">
      <formula1>=AND(ISNUMBER(E62),E62&gt;=0,ROUND(E62*100,6)-INT(E62*100)=0,NOT(ISBLANK(E62)))</formula1>
    </dataValidation>
    <dataValidation type="custom" xr:uid="{6693F871-5B37-4C45-9A4B-FBF90D163C41}" sqref="E63" error="Cena mora biti nenegativno število z največ dvema decimalkama!" errorStyle="stop" errorTitle="Nepravilen vnos cene" showErrorMessage="1">
      <formula1>=AND(ISNUMBER(E63),E63&gt;=0,ROUND(E63*100,6)-INT(E63*100)=0,NOT(ISBLANK(E63)))</formula1>
    </dataValidation>
    <dataValidation type="custom" xr:uid="{ED03A2DB-688F-4F77-BBD6-85C24124E07F}" sqref="E64" error="Cena mora biti nenegativno število z največ dvema decimalkama!" errorStyle="stop" errorTitle="Nepravilen vnos cene" showErrorMessage="1">
      <formula1>=AND(ISNUMBER(E64),E64&gt;=0,ROUND(E64*100,6)-INT(E64*100)=0,NOT(ISBLANK(E64)))</formula1>
    </dataValidation>
    <dataValidation type="custom" xr:uid="{A861C99C-7C9E-4E4E-AF7A-B3A37E5A0021}" sqref="E65" error="Cena mora biti nenegativno število z največ dvema decimalkama!" errorStyle="stop" errorTitle="Nepravilen vnos cene" showErrorMessage="1">
      <formula1>=AND(ISNUMBER(E65),E65&gt;=0,ROUND(E65*100,6)-INT(E65*100)=0,NOT(ISBLANK(E65)))</formula1>
    </dataValidation>
    <dataValidation type="custom" xr:uid="{56E99178-BC96-4E66-A06D-0AFD825131EF}" sqref="E66" error="Cena mora biti nenegativno število z največ dvema decimalkama!" errorStyle="stop" errorTitle="Nepravilen vnos cene" showErrorMessage="1">
      <formula1>=AND(ISNUMBER(E66),E66&gt;=0,ROUND(E66*100,6)-INT(E66*100)=0,NOT(ISBLANK(E66)))</formula1>
    </dataValidation>
    <dataValidation type="custom" xr:uid="{7AAAE68B-3530-4CB3-B550-0D95C1AB3CC1}" sqref="E67" error="Cena mora biti nenegativno število z največ dvema decimalkama!" errorStyle="stop" errorTitle="Nepravilen vnos cene" showErrorMessage="1">
      <formula1>=AND(ISNUMBER(E67),E67&gt;=0,ROUND(E67*100,6)-INT(E67*100)=0,NOT(ISBLANK(E67)))</formula1>
    </dataValidation>
    <dataValidation type="custom" xr:uid="{79A923C1-7B5F-4BF9-9E00-6852F379A603}" sqref="E68" error="Cena mora biti nenegativno število z največ dvema decimalkama!" errorStyle="stop" errorTitle="Nepravilen vnos cene" showErrorMessage="1">
      <formula1>=AND(ISNUMBER(E68),E68&gt;=0,ROUND(E68*100,6)-INT(E68*100)=0,NOT(ISBLANK(E68)))</formula1>
    </dataValidation>
    <dataValidation type="custom" xr:uid="{02F227A0-6B8B-40DB-8303-59E012858F52}" sqref="E69" error="Cena mora biti nenegativno število z največ dvema decimalkama!" errorStyle="stop" errorTitle="Nepravilen vnos cene" showErrorMessage="1">
      <formula1>=AND(ISNUMBER(E69),E69&gt;=0,ROUND(E69*100,6)-INT(E69*100)=0,NOT(ISBLANK(E69)))</formula1>
    </dataValidation>
    <dataValidation type="custom" xr:uid="{94BAAD48-3329-49DF-8217-B9FBCA66ACFC}" sqref="E70" error="Cena mora biti nenegativno število z največ dvema decimalkama!" errorStyle="stop" errorTitle="Nepravilen vnos cene" showErrorMessage="1">
      <formula1>=AND(ISNUMBER(E70),E70&gt;=0,ROUND(E70*100,6)-INT(E70*100)=0,NOT(ISBLANK(E70)))</formula1>
    </dataValidation>
    <dataValidation type="custom" xr:uid="{438998FA-0619-4220-A9D7-2953BD6C8755}" sqref="E71" error="Cena mora biti nenegativno število z največ dvema decimalkama!" errorStyle="stop" errorTitle="Nepravilen vnos cene" showErrorMessage="1">
      <formula1>=AND(ISNUMBER(E71),E71&gt;=0,ROUND(E71*100,6)-INT(E71*100)=0,NOT(ISBLANK(E71)))</formula1>
    </dataValidation>
    <dataValidation type="custom" xr:uid="{F72420E8-5049-4A40-824B-40F959786F7D}" sqref="E72" error="Cena mora biti nenegativno število z največ dvema decimalkama!" errorStyle="stop" errorTitle="Nepravilen vnos cene" showErrorMessage="1">
      <formula1>=AND(ISNUMBER(E72),E72&gt;=0,ROUND(E72*100,6)-INT(E72*100)=0,NOT(ISBLANK(E72)))</formula1>
    </dataValidation>
    <dataValidation type="custom" xr:uid="{5BADB3A3-495E-4FBE-9BCD-AAF40C709C85}" sqref="E73" error="Cena mora biti nenegativno število z največ dvema decimalkama!" errorStyle="stop" errorTitle="Nepravilen vnos cene" showErrorMessage="1">
      <formula1>=AND(ISNUMBER(E73),E73&gt;=0,ROUND(E73*100,6)-INT(E73*100)=0,NOT(ISBLANK(E73)))</formula1>
    </dataValidation>
    <dataValidation type="custom" xr:uid="{6F58E5BA-3DA5-4B9C-9D1B-5F0DB0D050B4}" sqref="E74" error="Cena mora biti nenegativno število z največ dvema decimalkama!" errorStyle="stop" errorTitle="Nepravilen vnos cene" showErrorMessage="1">
      <formula1>=AND(ISNUMBER(E74),E74&gt;=0,ROUND(E74*100,6)-INT(E74*100)=0,NOT(ISBLANK(E74)))</formula1>
    </dataValidation>
    <dataValidation type="custom" xr:uid="{9EC2ADE2-97DD-4749-A653-9F0E46B16B63}" sqref="E75" error="Cena mora biti nenegativno število z največ dvema decimalkama!" errorStyle="stop" errorTitle="Nepravilen vnos cene" showErrorMessage="1">
      <formula1>=AND(ISNUMBER(E75),E75&gt;=0,ROUND(E75*100,6)-INT(E75*100)=0,NOT(ISBLANK(E75)))</formula1>
    </dataValidation>
    <dataValidation type="custom" xr:uid="{1A6A9992-4911-4728-9B9B-D12833789935}" sqref="E76" error="Cena mora biti nenegativno število z največ dvema decimalkama!" errorStyle="stop" errorTitle="Nepravilen vnos cene" showErrorMessage="1">
      <formula1>=AND(ISNUMBER(E76),E76&gt;=0,ROUND(E76*100,6)-INT(E76*100)=0,NOT(ISBLANK(E76)))</formula1>
    </dataValidation>
    <dataValidation type="custom" xr:uid="{52CC87F8-7AE5-42E2-AC74-EFA517AE7BD2}" sqref="E77" error="Cena mora biti nenegativno število z največ dvema decimalkama!" errorStyle="stop" errorTitle="Nepravilen vnos cene" showErrorMessage="1">
      <formula1>=AND(ISNUMBER(E77),E77&gt;=0,ROUND(E77*100,6)-INT(E77*100)=0,NOT(ISBLANK(E77)))</formula1>
    </dataValidation>
    <dataValidation type="custom" xr:uid="{D69EBB38-52CD-463A-956E-442E188092F5}" sqref="E78" error="Cena mora biti nenegativno število z največ dvema decimalkama!" errorStyle="stop" errorTitle="Nepravilen vnos cene" showErrorMessage="1">
      <formula1>=AND(ISNUMBER(E78),E78&gt;=0,ROUND(E78*100,6)-INT(E78*100)=0,NOT(ISBLANK(E78)))</formula1>
    </dataValidation>
    <dataValidation type="custom" xr:uid="{D79F5A46-00CC-4AD1-9161-1F858B0925B4}" sqref="E79" error="Cena mora biti nenegativno število z največ dvema decimalkama!" errorStyle="stop" errorTitle="Nepravilen vnos cene" showErrorMessage="1">
      <formula1>=AND(ISNUMBER(E79),E79&gt;=0,ROUND(E79*100,6)-INT(E79*100)=0,NOT(ISBLANK(E79)))</formula1>
    </dataValidation>
    <dataValidation type="custom" xr:uid="{E3B9FFB6-5FB4-4FE2-A00D-F7C4C024D6C4}" sqref="E80" error="Cena mora biti nenegativno število z največ dvema decimalkama!" errorStyle="stop" errorTitle="Nepravilen vnos cene" showErrorMessage="1">
      <formula1>=AND(ISNUMBER(E80),E80&gt;=0,ROUND(E80*100,6)-INT(E80*100)=0,NOT(ISBLANK(E80)))</formula1>
    </dataValidation>
    <dataValidation type="custom" xr:uid="{CEB1EF8D-948D-4B99-95C3-55A25FB731EF}" sqref="E81" error="Cena mora biti nenegativno število z največ dvema decimalkama!" errorStyle="stop" errorTitle="Nepravilen vnos cene" showErrorMessage="1">
      <formula1>=AND(ISNUMBER(E81),E81&gt;=0,ROUND(E81*100,6)-INT(E81*100)=0,NOT(ISBLANK(E81)))</formula1>
    </dataValidation>
    <dataValidation type="custom" xr:uid="{F06C7E80-78EC-4428-BE3E-1E9ED5327ACF}" sqref="E82" error="Cena mora biti nenegativno število z največ dvema decimalkama!" errorStyle="stop" errorTitle="Nepravilen vnos cene" showErrorMessage="1">
      <formula1>=AND(ISNUMBER(E82),E82&gt;=0,ROUND(E82*100,6)-INT(E82*100)=0,NOT(ISBLANK(E82)))</formula1>
    </dataValidation>
    <dataValidation type="custom" xr:uid="{02CDE8BD-A06E-4AB4-B3C8-F8B52064491B}" sqref="E83" error="Cena mora biti nenegativno število z največ dvema decimalkama!" errorStyle="stop" errorTitle="Nepravilen vnos cene" showErrorMessage="1">
      <formula1>=AND(ISNUMBER(E83),E83&gt;=0,ROUND(E83*100,6)-INT(E83*100)=0,NOT(ISBLANK(E83)))</formula1>
    </dataValidation>
    <dataValidation type="custom" xr:uid="{FB54EDF3-1DB6-43BE-9003-25CA2EB368B8}" sqref="E84" error="Cena mora biti nenegativno število z največ dvema decimalkama!" errorStyle="stop" errorTitle="Nepravilen vnos cene" showErrorMessage="1">
      <formula1>=AND(ISNUMBER(E84),E84&gt;=0,ROUND(E84*100,6)-INT(E84*100)=0,NOT(ISBLANK(E84)))</formula1>
    </dataValidation>
    <dataValidation type="custom" xr:uid="{5032BE53-0B7D-404C-8987-ABB130735738}" sqref="E85" error="Cena mora biti nenegativno število z največ dvema decimalkama!" errorStyle="stop" errorTitle="Nepravilen vnos cene" showErrorMessage="1">
      <formula1>=AND(ISNUMBER(E85),E85&gt;=0,ROUND(E85*100,6)-INT(E85*100)=0,NOT(ISBLANK(E85)))</formula1>
    </dataValidation>
    <dataValidation type="custom" xr:uid="{7E80C082-5B83-44D9-A6AB-E2174FC0C15D}" sqref="E86" error="Cena mora biti nenegativno število z največ dvema decimalkama!" errorStyle="stop" errorTitle="Nepravilen vnos cene" showErrorMessage="1">
      <formula1>=AND(ISNUMBER(E86),E86&gt;=0,ROUND(E86*100,6)-INT(E86*100)=0,NOT(ISBLANK(E86)))</formula1>
    </dataValidation>
    <dataValidation type="custom" xr:uid="{CCA06F0C-B368-41FB-88C9-16D937E82136}" sqref="E87" error="Cena mora biti nenegativno število z največ dvema decimalkama!" errorStyle="stop" errorTitle="Nepravilen vnos cene" showErrorMessage="1">
      <formula1>=AND(ISNUMBER(E87),E87&gt;=0,ROUND(E87*100,6)-INT(E87*100)=0,NOT(ISBLANK(E87)))</formula1>
    </dataValidation>
    <dataValidation type="custom" xr:uid="{4E5F44B8-05AF-4198-8914-CB64763690E5}" sqref="E88" error="Cena mora biti nenegativno število z največ dvema decimalkama!" errorStyle="stop" errorTitle="Nepravilen vnos cene" showErrorMessage="1">
      <formula1>=AND(ISNUMBER(E88),E88&gt;=0,ROUND(E88*100,6)-INT(E88*100)=0,NOT(ISBLANK(E88)))</formula1>
    </dataValidation>
    <dataValidation type="custom" xr:uid="{D729A3FB-CD01-4B01-B4EB-692E22F6D368}" sqref="E89" error="Cena mora biti nenegativno število z največ dvema decimalkama!" errorStyle="stop" errorTitle="Nepravilen vnos cene" showErrorMessage="1">
      <formula1>=AND(ISNUMBER(E89),E89&gt;=0,ROUND(E89*100,6)-INT(E89*100)=0,NOT(ISBLANK(E89)))</formula1>
    </dataValidation>
    <dataValidation type="custom" xr:uid="{6C07C9A9-9926-4C6B-BBD0-C5F5809A800E}" sqref="E90" error="Cena mora biti nenegativno število z največ dvema decimalkama!" errorStyle="stop" errorTitle="Nepravilen vnos cene" showErrorMessage="1">
      <formula1>=AND(ISNUMBER(E90),E90&gt;=0,ROUND(E90*100,6)-INT(E90*100)=0,NOT(ISBLANK(E90)))</formula1>
    </dataValidation>
    <dataValidation type="custom" xr:uid="{E52BFF29-C54C-4375-8DB5-A7D6B2C902B5}" sqref="E91" error="Cena mora biti nenegativno število z največ dvema decimalkama!" errorStyle="stop" errorTitle="Nepravilen vnos cene" showErrorMessage="1">
      <formula1>=AND(ISNUMBER(E91),E91&gt;=0,ROUND(E91*100,6)-INT(E91*100)=0,NOT(ISBLANK(E91)))</formula1>
    </dataValidation>
    <dataValidation type="custom" xr:uid="{31E3D326-4A24-4B61-8C7D-D7688B87E983}" sqref="E92" error="Cena mora biti nenegativno število z največ dvema decimalkama!" errorStyle="stop" errorTitle="Nepravilen vnos cene" showErrorMessage="1">
      <formula1>=AND(ISNUMBER(E92),E92&gt;=0,ROUND(E92*100,6)-INT(E92*100)=0,NOT(ISBLANK(E92)))</formula1>
    </dataValidation>
    <dataValidation type="custom" xr:uid="{597EA164-3C0F-4773-9F1F-264B4E8DD597}" sqref="E93" error="Cena mora biti nenegativno število z največ dvema decimalkama!" errorStyle="stop" errorTitle="Nepravilen vnos cene" showErrorMessage="1">
      <formula1>=AND(ISNUMBER(E93),E93&gt;=0,ROUND(E93*100,6)-INT(E93*100)=0,NOT(ISBLANK(E93)))</formula1>
    </dataValidation>
    <dataValidation type="custom" xr:uid="{830CE569-2D1E-48F0-97C1-3276385AF7CB}" sqref="E94" error="Cena mora biti nenegativno število z največ dvema decimalkama!" errorStyle="stop" errorTitle="Nepravilen vnos cene" showErrorMessage="1">
      <formula1>=AND(ISNUMBER(E94),E94&gt;=0,ROUND(E94*100,6)-INT(E94*100)=0,NOT(ISBLANK(E94)))</formula1>
    </dataValidation>
    <dataValidation type="custom" xr:uid="{53C3A0E7-1437-457C-A87B-AB725C31B0A2}" sqref="E95" error="Cena mora biti nenegativno število z največ dvema decimalkama!" errorStyle="stop" errorTitle="Nepravilen vnos cene" showErrorMessage="1">
      <formula1>=AND(ISNUMBER(E95),E95&gt;=0,ROUND(E95*100,6)-INT(E95*100)=0,NOT(ISBLANK(E95)))</formula1>
    </dataValidation>
    <dataValidation type="custom" xr:uid="{DF202B8A-9C84-4286-AD70-2A63DDC59170}" sqref="E96" error="Cena mora biti nenegativno število z največ dvema decimalkama!" errorStyle="stop" errorTitle="Nepravilen vnos cene" showErrorMessage="1">
      <formula1>=AND(ISNUMBER(E96),E96&gt;=0,ROUND(E96*100,6)-INT(E96*100)=0,NOT(ISBLANK(E96)))</formula1>
    </dataValidation>
    <dataValidation type="custom" xr:uid="{49FC2C9C-6519-4BC1-8E2C-D3568EAB0F4D}" sqref="E97" error="Cena mora biti nenegativno število z največ dvema decimalkama!" errorStyle="stop" errorTitle="Nepravilen vnos cene" showErrorMessage="1">
      <formula1>=AND(ISNUMBER(E97),E97&gt;=0,ROUND(E97*100,6)-INT(E97*100)=0,NOT(ISBLANK(E97)))</formula1>
    </dataValidation>
    <dataValidation type="custom" xr:uid="{D4AC0828-D7CF-42A1-B9D7-F84FCD640DDC}" sqref="E98" error="Cena mora biti nenegativno število z največ dvema decimalkama!" errorStyle="stop" errorTitle="Nepravilen vnos cene" showErrorMessage="1">
      <formula1>=AND(ISNUMBER(E98),E98&gt;=0,ROUND(E98*100,6)-INT(E98*100)=0,NOT(ISBLANK(E98)))</formula1>
    </dataValidation>
    <dataValidation type="custom" xr:uid="{F0F3D5B6-ECE1-4A5E-92EB-6D00B2E59485}" sqref="E99" error="Cena mora biti nenegativno število z največ dvema decimalkama!" errorStyle="stop" errorTitle="Nepravilen vnos cene" showErrorMessage="1">
      <formula1>=AND(ISNUMBER(E99),E99&gt;=0,ROUND(E99*100,6)-INT(E99*100)=0,NOT(ISBLANK(E99)))</formula1>
    </dataValidation>
    <dataValidation type="custom" xr:uid="{16B59671-D9AF-48ED-A4F0-FBF06BC2458E}" sqref="E100" error="Cena mora biti nenegativno število z največ dvema decimalkama!" errorStyle="stop" errorTitle="Nepravilen vnos cene" showErrorMessage="1">
      <formula1>=AND(ISNUMBER(E100),E100&gt;=0,ROUND(E100*100,6)-INT(E100*100)=0,NOT(ISBLANK(E100)))</formula1>
    </dataValidation>
    <dataValidation type="custom" xr:uid="{5CD81188-7252-4B8B-A802-F737EB51FBA3}" sqref="E101" error="Cena mora biti nenegativno število z največ dvema decimalkama!" errorStyle="stop" errorTitle="Nepravilen vnos cene" showErrorMessage="1">
      <formula1>=AND(ISNUMBER(E101),E101&gt;=0,ROUND(E101*100,6)-INT(E101*100)=0,NOT(ISBLANK(E101)))</formula1>
    </dataValidation>
    <dataValidation type="custom" xr:uid="{913A7FC6-A848-47D3-922C-75C5E810ED79}" sqref="E102" error="Cena mora biti nenegativno število z največ dvema decimalkama!" errorStyle="stop" errorTitle="Nepravilen vnos cene" showErrorMessage="1">
      <formula1>=AND(ISNUMBER(E102),E102&gt;=0,ROUND(E102*100,6)-INT(E102*100)=0,NOT(ISBLANK(E102)))</formula1>
    </dataValidation>
    <dataValidation type="custom" xr:uid="{A2019250-FDC3-4214-AF06-D9CC3881304C}" sqref="E103" error="Cena mora biti nenegativno število z največ dvema decimalkama!" errorStyle="stop" errorTitle="Nepravilen vnos cene" showErrorMessage="1">
      <formula1>=AND(ISNUMBER(E103),E103&gt;=0,ROUND(E103*100,6)-INT(E103*100)=0,NOT(ISBLANK(E103)))</formula1>
    </dataValidation>
    <dataValidation type="custom" xr:uid="{1830F292-CAAA-4919-9736-F6EDA05B1234}" sqref="E104" error="Cena mora biti nenegativno število z največ dvema decimalkama!" errorStyle="stop" errorTitle="Nepravilen vnos cene" showErrorMessage="1">
      <formula1>=AND(ISNUMBER(E104),E104&gt;=0,ROUND(E104*100,6)-INT(E104*100)=0,NOT(ISBLANK(E104)))</formula1>
    </dataValidation>
    <dataValidation type="custom" xr:uid="{6463F8B2-A2C5-458E-BD9A-C30FE7DF0695}" sqref="E105" error="Cena mora biti nenegativno število z največ dvema decimalkama!" errorStyle="stop" errorTitle="Nepravilen vnos cene" showErrorMessage="1">
      <formula1>=AND(ISNUMBER(E105),E105&gt;=0,ROUND(E105*100,6)-INT(E105*100)=0,NOT(ISBLANK(E105)))</formula1>
    </dataValidation>
    <dataValidation type="custom" xr:uid="{7AAEE933-1DDC-44AE-8EF1-39889E6B2B42}" sqref="E106" error="Cena mora biti nenegativno število z največ dvema decimalkama!" errorStyle="stop" errorTitle="Nepravilen vnos cene" showErrorMessage="1">
      <formula1>=AND(ISNUMBER(E106),E106&gt;=0,ROUND(E106*100,6)-INT(E106*100)=0,NOT(ISBLANK(E106)))</formula1>
    </dataValidation>
    <dataValidation type="custom" xr:uid="{54982BC9-4583-4D24-B76F-790519E90419}" sqref="E107" error="Cena mora biti nenegativno število z največ dvema decimalkama!" errorStyle="stop" errorTitle="Nepravilen vnos cene" showErrorMessage="1">
      <formula1>=AND(ISNUMBER(E107),E107&gt;=0,ROUND(E107*100,6)-INT(E107*100)=0,NOT(ISBLANK(E107)))</formula1>
    </dataValidation>
    <dataValidation type="custom" xr:uid="{56311E5C-87E6-4E9C-88F8-CA6AB8D78700}" sqref="E108" error="Cena mora biti nenegativno število z največ dvema decimalkama!" errorStyle="stop" errorTitle="Nepravilen vnos cene" showErrorMessage="1">
      <formula1>=AND(ISNUMBER(E108),E108&gt;=0,ROUND(E108*100,6)-INT(E108*100)=0,NOT(ISBLANK(E108)))</formula1>
    </dataValidation>
    <dataValidation type="custom" xr:uid="{4B18DEE0-9CE2-4A8A-B0F1-08EC123921FC}" sqref="E109" error="Cena mora biti nenegativno število z največ dvema decimalkama!" errorStyle="stop" errorTitle="Nepravilen vnos cene" showErrorMessage="1">
      <formula1>=AND(ISNUMBER(E109),E109&gt;=0,ROUND(E109*100,6)-INT(E109*100)=0,NOT(ISBLANK(E109)))</formula1>
    </dataValidation>
    <dataValidation type="custom" xr:uid="{C45C60A6-D80B-42C1-A626-F0762052C211}" sqref="E110" error="Cena mora biti nenegativno število z največ dvema decimalkama!" errorStyle="stop" errorTitle="Nepravilen vnos cene" showErrorMessage="1">
      <formula1>=AND(ISNUMBER(E110),E110&gt;=0,ROUND(E110*100,6)-INT(E110*100)=0,NOT(ISBLANK(E110)))</formula1>
    </dataValidation>
    <dataValidation type="custom" xr:uid="{5B319EF1-3E47-488D-9984-8749E6679CCD}" sqref="E111" error="Cena mora biti nenegativno število z največ dvema decimalkama!" errorStyle="stop" errorTitle="Nepravilen vnos cene" showErrorMessage="1">
      <formula1>=AND(ISNUMBER(E111),E111&gt;=0,ROUND(E111*100,6)-INT(E111*100)=0,NOT(ISBLANK(E111)))</formula1>
    </dataValidation>
    <dataValidation type="custom" xr:uid="{5012AA1F-56C4-477C-810E-3D4DD181C63B}" sqref="E112" error="Cena mora biti nenegativno število z največ dvema decimalkama!" errorStyle="stop" errorTitle="Nepravilen vnos cene" showErrorMessage="1">
      <formula1>=AND(ISNUMBER(E112),E112&gt;=0,ROUND(E112*100,6)-INT(E112*100)=0,NOT(ISBLANK(E112)))</formula1>
    </dataValidation>
    <dataValidation type="custom" xr:uid="{D85B8764-1828-4258-82B2-3A354ACC328B}" sqref="E113" error="Cena mora biti nenegativno število z največ dvema decimalkama!" errorStyle="stop" errorTitle="Nepravilen vnos cene" showErrorMessage="1">
      <formula1>=AND(ISNUMBER(E113),E113&gt;=0,ROUND(E113*100,6)-INT(E113*100)=0,NOT(ISBLANK(E113)))</formula1>
    </dataValidation>
    <dataValidation type="custom" xr:uid="{848E41EB-415B-44E8-9318-F66F2DC9C094}" sqref="E114" error="Cena mora biti nenegativno število z največ dvema decimalkama!" errorStyle="stop" errorTitle="Nepravilen vnos cene" showErrorMessage="1">
      <formula1>=AND(ISNUMBER(E114),E114&gt;=0,ROUND(E114*100,6)-INT(E114*100)=0,NOT(ISBLANK(E114)))</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&amp;LŠt. načrta: HIMOHE-6E/04&amp;C&amp;G&amp;R&amp;P/&amp;N</oddHeader>
    <oddFooter>&amp;LDatoteka: &amp;F
Objekt: HE Mariborski otok / Hranilniki električne energije / 110 kV stikališče HE Mariborski otok z baterijskim hranilnikom &amp;RId. oznaka: HIMOHE-6E2001
Datum: julij 2026</oddFooter>
  </headerFooter>
  <legacyDrawingHF r:id="rId1"/>
</worksheet>
</file>

<file path=xl/worksheets/sheet13.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pageSetUpPr fitToPage="0"/>
  </sheetPr>
  <dimension ref="A1:B19"/>
  <sheetViews>
    <sheetView workbookViewId="0"/>
  </sheetViews>
  <sheetFormatPr defaultRowHeight="15"/>
  <cols>
    <col min="1" max="1" width="74.29" customWidth="1" style="1"/>
    <col min="2" max="2" width="25" customWidth="1" style="1"/>
    <col min="3" max="16384" width="9.140625" customWidth="1" style="1"/>
  </cols>
  <sheetData>
    <row r="1">
      <c r="A1" s="23" t="s">
        <v>396</v>
      </c>
      <c r="B1" s="24"/>
    </row>
    <row r="2">
      <c r="A2" s="25"/>
      <c r="B2" s="25"/>
    </row>
    <row r="3">
      <c r="A3" s="26" t="s">
        <v>397</v>
      </c>
      <c r="B3" s="26" t="s">
        <v>398</v>
      </c>
    </row>
    <row r="4">
      <c r="A4" s="27" t="s">
        <v>7</v>
      </c>
      <c r="B4" s="28">
        <f>='Dobava VN opreme'!G27</f>
      </c>
    </row>
    <row r="5">
      <c r="A5" s="27" t="s">
        <v>36</v>
      </c>
      <c r="B5" s="28">
        <f>='Montaža VN opreme'!G20</f>
      </c>
    </row>
    <row r="6">
      <c r="A6" s="27" t="s">
        <v>399</v>
      </c>
      <c r="B6" s="28">
        <f>='Dobava 36 kV opreme'!G37</f>
      </c>
    </row>
    <row r="7">
      <c r="A7" s="27" t="s">
        <v>400</v>
      </c>
      <c r="B7" s="28">
        <f>='Dobava 24 kV opreme'!G38</f>
      </c>
    </row>
    <row r="8">
      <c r="A8" s="27" t="s">
        <v>401</v>
      </c>
      <c r="B8" s="28">
        <f>='Dobava TR LR'!G9</f>
      </c>
    </row>
    <row r="9">
      <c r="A9" s="27" t="s">
        <v>402</v>
      </c>
      <c r="B9" s="28">
        <f>='Dobava NN opreme'!G20</f>
      </c>
    </row>
    <row r="10">
      <c r="A10" s="27" t="s">
        <v>403</v>
      </c>
      <c r="B10" s="28">
        <f>='Rezervni deli za NN opremo'!G18</f>
      </c>
    </row>
    <row r="11">
      <c r="A11" s="27" t="s">
        <v>141</v>
      </c>
      <c r="B11" s="28">
        <f>='Elektromontažna oprema'!G69</f>
      </c>
    </row>
    <row r="12">
      <c r="A12" s="27" t="s">
        <v>208</v>
      </c>
      <c r="B12" s="28">
        <f>='Elektromontažna dela'!G97</f>
      </c>
    </row>
    <row r="13">
      <c r="A13" s="27" t="s">
        <v>261</v>
      </c>
      <c r="B13" s="28">
        <f>='Ostale storitve'!G15</f>
      </c>
    </row>
    <row r="14">
      <c r="A14" s="27" t="s">
        <v>404</v>
      </c>
      <c r="B14" s="28">
        <f>='Vodenje zaščita meritve'!G11</f>
      </c>
    </row>
    <row r="15">
      <c r="A15" s="27" t="s">
        <v>405</v>
      </c>
      <c r="B15" s="28">
        <f>='Rezervni deli vod. zašč. mer.'!G115</f>
      </c>
    </row>
    <row r="16">
      <c r="A16" s="29" t="s">
        <v>406</v>
      </c>
      <c r="B16" s="30">
        <f>SUM($B$4:$B15)</f>
      </c>
    </row>
    <row r="17">
      <c r="A17" s="25" t="s">
        <v>407</v>
      </c>
      <c r="B17" s="25">
        <v>5</v>
      </c>
    </row>
    <row r="18">
      <c r="A18" s="25" t="s">
        <v>408</v>
      </c>
      <c r="B18" s="28">
        <f>ROUND(B17*B16,2)/100</f>
      </c>
    </row>
    <row r="19">
      <c r="A19" s="29" t="s">
        <v>409</v>
      </c>
      <c r="B19" s="30">
        <f>$B16+$B18</f>
      </c>
    </row>
  </sheetData>
  <mergeCells>
    <mergeCell ref="A1:B1"/>
  </mergeCells>
  <pageMargins left="0.7087" right="0.7087" top="1.1023622047244094488188976378" bottom="0.7874015748031496062992125984" header="0.3149606299212598425196850394" footer="0.3149606299212598425196850394"/>
  <pageSetup paperSize="9" scale="80"/>
  <headerFooter differentFirst="0" differentOddEven="0">
    <oddHeader>&amp;LŠt. načrta: HIMOHE-6E/04&amp;C&amp;G&amp;R&amp;P/&amp;N</oddHeader>
    <oddFooter>&amp;LDatoteka: &amp;F
Objekt: HE Mariborski otok / Hranilniki električne energije / 110 kV stikališče HE Mariborski otok z baterijskim hranilnikom &amp;RId. oznaka: HIMOHE-6E2001
Datum: julij 2026</oddFooter>
  </headerFooter>
  <legacyDrawingHF r:id="rId1"/>
</worksheet>
</file>